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 activeTab="1"/>
  </bookViews>
  <sheets>
    <sheet name="11" sheetId="14" r:id="rId1"/>
    <sheet name="ИТОГИ" sheetId="16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'11'!#REF!</definedName>
    <definedName name="BEGPRICE1" localSheetId="1">ИТОГИ!#REF!</definedName>
    <definedName name="BEGPRICE1">#REF!</definedName>
    <definedName name="BEGREMN" localSheetId="0">[1]Лист1!#REF!</definedName>
    <definedName name="BEGREMN" localSheetId="1">ИТОГИ!#REF!</definedName>
    <definedName name="BEGREMN">[2]Лист1!#REF!</definedName>
    <definedName name="BEGSUM" localSheetId="0">[1]Лист1!#REF!</definedName>
    <definedName name="BEGSUM" localSheetId="1">ИТОГИ!#REF!</definedName>
    <definedName name="BEGSUM">[2]Лист1!#REF!</definedName>
    <definedName name="BKLAS">ИТОГИ!#REF!</definedName>
    <definedName name="data">ИТОГИ!$A$8:$H$27</definedName>
    <definedName name="DAY_COUNT" localSheetId="0">[1]Лист1!#REF!</definedName>
    <definedName name="DAY_COUNT">[2]Лист1!#REF!</definedName>
    <definedName name="DELTLBKUMD" localSheetId="0">[1]Лист1!#REF!</definedName>
    <definedName name="DELTLBKUMD" localSheetId="1">ИТОГИ!#REF!</definedName>
    <definedName name="DELTLBKUMD">[2]Лист1!#REF!</definedName>
    <definedName name="DELTLBKUMK" localSheetId="0">[1]Лист1!#REF!</definedName>
    <definedName name="DELTLBKUMK" localSheetId="1">ИТОГИ!#REF!</definedName>
    <definedName name="DELTLBKUMK">[2]Лист1!#REF!</definedName>
    <definedName name="DELTSALKD" localSheetId="0">[1]Лист1!#REF!</definedName>
    <definedName name="DELTSALKD" localSheetId="1">ИТОГИ!#REF!</definedName>
    <definedName name="DELTSALKD">[2]Лист1!#REF!</definedName>
    <definedName name="DELTSALKK" localSheetId="0">[1]Лист1!#REF!</definedName>
    <definedName name="DELTSALKK" localSheetId="1">ИТОГИ!#REF!</definedName>
    <definedName name="DELTSALKK">[2]Лист1!#REF!</definedName>
    <definedName name="EKGRP" localSheetId="0">[1]Лист1!#REF!</definedName>
    <definedName name="EKGRP">[2]Лист1!#REF!</definedName>
    <definedName name="ENDREMN">ИТОГИ!#REF!</definedName>
    <definedName name="ENDSUM">ИТОГИ!#REF!</definedName>
    <definedName name="LGORT">ИТОГИ!#REF!</definedName>
    <definedName name="LINKK" localSheetId="0">[1]Лист1!#REF!</definedName>
    <definedName name="LINKK" localSheetId="1">ИТОГИ!#REF!</definedName>
    <definedName name="LINKK">[2]Лист1!#REF!</definedName>
    <definedName name="MAKTX">ИТОГИ!#REF!</definedName>
    <definedName name="MATKL" localSheetId="0">[1]Лист1!#REF!</definedName>
    <definedName name="MATKL" localSheetId="1">ИТОГИ!#REF!</definedName>
    <definedName name="MATKL">[2]Лист1!#REF!</definedName>
    <definedName name="OLE_LINK1" localSheetId="0">#REF!</definedName>
    <definedName name="OLE_LINK1">#REF!</definedName>
    <definedName name="SOBKZ" localSheetId="0">[1]Лист1!#REF!</definedName>
    <definedName name="SOBKZ" localSheetId="1">ИТОГИ!#REF!</definedName>
    <definedName name="SOBKZ">[2]Лист1!#REF!</definedName>
    <definedName name="WERK" localSheetId="0">[1]Лист1!#REF!</definedName>
    <definedName name="WERK" localSheetId="1">ИТОГИ!#REF!</definedName>
    <definedName name="WERK">[2]Лист1!#REF!</definedName>
    <definedName name="XMATNR" localSheetId="0">[1]Лист1!#REF!</definedName>
    <definedName name="XMATNR" localSheetId="1">ИТОГИ!#REF!</definedName>
    <definedName name="XMATNR">[2]Лист1!#REF!</definedName>
    <definedName name="XSAKNR" localSheetId="0">[1]Лист1!#REF!</definedName>
    <definedName name="XSAKNR" localSheetId="1">ИТОГИ!#REF!</definedName>
    <definedName name="XSAKNR">[2]Лист1!#REF!</definedName>
    <definedName name="YMEINS">ИТОГИ!#REF!</definedName>
    <definedName name="ZMCHA_LWEDT">ИТОГИ!#REF!</definedName>
    <definedName name="ZZCHARG" localSheetId="0">[1]Лист1!#REF!</definedName>
    <definedName name="ZZCHARG" localSheetId="1">ИТОГИ!#REF!</definedName>
    <definedName name="ZZCHARG">[2]Лист1!#REF!</definedName>
    <definedName name="ZZLIFNR" localSheetId="0">[1]Лист1!#REF!</definedName>
    <definedName name="ZZLIFNR" localSheetId="1">ИТОГИ!#REF!</definedName>
    <definedName name="ZZLIFNR">[2]Лист1!#REF!</definedName>
    <definedName name="ZZLUB_RESERV">ИТОГИ!#REF!</definedName>
    <definedName name="ZZNAME1" localSheetId="0">[1]Лист1!#REF!</definedName>
    <definedName name="ZZNAME1" localSheetId="1">ИТОГИ!#REF!</definedName>
    <definedName name="ZZNAME1">[2]Лист1!#REF!</definedName>
    <definedName name="ZZRRR_KFKRN">ИТОГИ!#REF!</definedName>
    <definedName name="ZZRRR_LNNAME">ИТОГИ!#REF!</definedName>
    <definedName name="ZZRRR_MATNRRN" localSheetId="0">[1]Лист1!#REF!</definedName>
    <definedName name="ZZRRR_MATNRRN" localSheetId="1">ИТОГИ!#REF!</definedName>
    <definedName name="ZZRRR_MATNRRN">[2]Лист1!#REF!</definedName>
    <definedName name="ZZSTCD1">ИТОГИ!#REF!</definedName>
    <definedName name="аепкур" localSheetId="0">#REF!</definedName>
    <definedName name="аепкур">#REF!</definedName>
    <definedName name="вапп" localSheetId="0">#REF!</definedName>
    <definedName name="вапп">#REF!</definedName>
    <definedName name="Выплат" localSheetId="0">#REF!</definedName>
    <definedName name="Выплат">#REF!</definedName>
    <definedName name="выплат1" localSheetId="0">[3]Кредит!$D$6</definedName>
    <definedName name="выплат1">[4]Кредит!$D$6</definedName>
    <definedName name="Запрос_из_ГУП_контролеры" localSheetId="0">#REF!</definedName>
    <definedName name="Запрос_из_ГУП_контролеры">#REF!</definedName>
    <definedName name="ЗУ_1" localSheetId="0">[3]Кредит!$A$6</definedName>
    <definedName name="ЗУ_1">[4]Кредит!$A$6</definedName>
    <definedName name="ЗУ1" localSheetId="0">#REF!</definedName>
    <definedName name="ЗУ1">#REF!</definedName>
    <definedName name="зусоветская" localSheetId="0">#REF!</definedName>
    <definedName name="зусоветская">#REF!</definedName>
    <definedName name="нев">#REF!</definedName>
    <definedName name="СП_" localSheetId="0">#REF!</definedName>
    <definedName name="СП_">#REF!</definedName>
    <definedName name="Срок" localSheetId="0">#REF!</definedName>
    <definedName name="Срок">#REF!</definedName>
    <definedName name="Ставка" localSheetId="0">#REF!</definedName>
    <definedName name="Ставка">#REF!</definedName>
    <definedName name="Сумма" localSheetId="0">#REF!</definedName>
    <definedName name="Сумма">#REF!</definedName>
    <definedName name="сумма1" localSheetId="0">[3]Кредит!$A$6</definedName>
    <definedName name="сумма1">[4]Кредит!$A$6</definedName>
    <definedName name="Тип" localSheetId="0">#REF!</definedName>
    <definedName name="Тип">#REF!</definedName>
    <definedName name="тип1" localSheetId="0">[3]Кредит!$E$6</definedName>
    <definedName name="тип1">[4]Кредит!$E$6</definedName>
    <definedName name="ЧСП" localSheetId="0">#REF!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6" l="1"/>
  <c r="J28" i="16"/>
  <c r="J134" i="14" l="1"/>
  <c r="J133" i="14"/>
  <c r="J132" i="14"/>
  <c r="J131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G134" i="14"/>
  <c r="G133" i="14"/>
  <c r="G132" i="14"/>
  <c r="G131" i="14"/>
  <c r="F100" i="14" l="1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G5" i="14" s="1"/>
  <c r="F4" i="14"/>
  <c r="G3" i="14"/>
  <c r="F3" i="14"/>
  <c r="G7" i="14" l="1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G38" i="14" s="1"/>
  <c r="G39" i="14" s="1"/>
  <c r="G40" i="14" s="1"/>
  <c r="G41" i="14" s="1"/>
  <c r="G42" i="14" s="1"/>
  <c r="G43" i="14" s="1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91" i="14" s="1"/>
  <c r="G92" i="14" s="1"/>
  <c r="G93" i="14" s="1"/>
  <c r="G94" i="14" s="1"/>
  <c r="G95" i="14" s="1"/>
  <c r="G96" i="14" s="1"/>
  <c r="G97" i="14" s="1"/>
  <c r="G98" i="14" s="1"/>
  <c r="G99" i="14" s="1"/>
  <c r="G100" i="14" s="1"/>
  <c r="G101" i="14" s="1"/>
  <c r="G102" i="14" s="1"/>
  <c r="G103" i="14" s="1"/>
  <c r="G104" i="14" s="1"/>
  <c r="G105" i="14" s="1"/>
  <c r="G106" i="14" s="1"/>
  <c r="G107" i="14" s="1"/>
  <c r="G108" i="14" s="1"/>
  <c r="G109" i="14" s="1"/>
  <c r="G110" i="14" s="1"/>
  <c r="G111" i="14" s="1"/>
  <c r="G112" i="14" s="1"/>
  <c r="G113" i="14" s="1"/>
  <c r="G114" i="14" s="1"/>
  <c r="G115" i="14" s="1"/>
  <c r="G116" i="14" s="1"/>
  <c r="G117" i="14" s="1"/>
  <c r="G118" i="14" s="1"/>
  <c r="G119" i="14" s="1"/>
  <c r="G120" i="14" s="1"/>
  <c r="G121" i="14" s="1"/>
  <c r="G122" i="14" s="1"/>
  <c r="G123" i="14" s="1"/>
  <c r="G124" i="14" s="1"/>
  <c r="G125" i="14" s="1"/>
  <c r="G6" i="14"/>
  <c r="H3" i="14" l="1"/>
  <c r="J3" i="14" s="1"/>
  <c r="G126" i="14"/>
  <c r="G127" i="14" s="1"/>
  <c r="G128" i="14" s="1"/>
  <c r="G129" i="14" s="1"/>
  <c r="G130" i="14" s="1"/>
  <c r="J117" i="14" l="1"/>
  <c r="J116" i="14"/>
  <c r="J92" i="14"/>
  <c r="J87" i="14"/>
  <c r="J72" i="14"/>
  <c r="J57" i="14"/>
  <c r="J42" i="14"/>
  <c r="J27" i="14"/>
  <c r="J12" i="14"/>
  <c r="J130" i="14"/>
  <c r="J110" i="14"/>
  <c r="J82" i="14"/>
  <c r="J67" i="14"/>
  <c r="J52" i="14"/>
  <c r="J32" i="14"/>
  <c r="J17" i="14"/>
  <c r="J7" i="14"/>
  <c r="J109" i="14"/>
  <c r="J123" i="14"/>
  <c r="J103" i="14"/>
  <c r="J97" i="14"/>
  <c r="J77" i="14"/>
  <c r="J62" i="14"/>
  <c r="J47" i="14"/>
  <c r="J37" i="14"/>
  <c r="J22" i="14"/>
  <c r="J129" i="14"/>
  <c r="J115" i="14"/>
  <c r="J128" i="14"/>
  <c r="J108" i="14"/>
  <c r="J96" i="14"/>
  <c r="J91" i="14"/>
  <c r="J86" i="14"/>
  <c r="J81" i="14"/>
  <c r="J76" i="14"/>
  <c r="J71" i="14"/>
  <c r="J66" i="14"/>
  <c r="J61" i="14"/>
  <c r="J56" i="14"/>
  <c r="J51" i="14"/>
  <c r="J46" i="14"/>
  <c r="J41" i="14"/>
  <c r="J36" i="14"/>
  <c r="J31" i="14"/>
  <c r="J26" i="14"/>
  <c r="J21" i="14"/>
  <c r="J16" i="14"/>
  <c r="J11" i="14"/>
  <c r="J6" i="14"/>
  <c r="J121" i="14"/>
  <c r="J101" i="14"/>
  <c r="J114" i="14"/>
  <c r="J127" i="14"/>
  <c r="J107" i="14"/>
  <c r="J102" i="14"/>
  <c r="J69" i="14"/>
  <c r="J30" i="14"/>
  <c r="J8" i="14"/>
  <c r="J29" i="14"/>
  <c r="J20" i="14"/>
  <c r="J89" i="14"/>
  <c r="J58" i="14"/>
  <c r="J95" i="14"/>
  <c r="J33" i="14"/>
  <c r="J94" i="14"/>
  <c r="J100" i="14"/>
  <c r="J93" i="14"/>
  <c r="J84" i="14"/>
  <c r="J45" i="14"/>
  <c r="J23" i="14"/>
  <c r="J112" i="14"/>
  <c r="J35" i="14"/>
  <c r="J13" i="14"/>
  <c r="J98" i="14"/>
  <c r="J65" i="14"/>
  <c r="J43" i="14"/>
  <c r="J4" i="14"/>
  <c r="J122" i="14"/>
  <c r="J80" i="14"/>
  <c r="J19" i="14"/>
  <c r="J73" i="14"/>
  <c r="J34" i="14"/>
  <c r="J10" i="14"/>
  <c r="J64" i="14"/>
  <c r="J25" i="14"/>
  <c r="J113" i="14"/>
  <c r="J60" i="14"/>
  <c r="J38" i="14"/>
  <c r="J14" i="14"/>
  <c r="J99" i="14"/>
  <c r="J44" i="14"/>
  <c r="J5" i="14"/>
  <c r="J59" i="14"/>
  <c r="J111" i="14"/>
  <c r="J49" i="14"/>
  <c r="J106" i="14"/>
  <c r="J126" i="14"/>
  <c r="J75" i="14"/>
  <c r="J53" i="14"/>
  <c r="J68" i="14"/>
  <c r="J90" i="14"/>
  <c r="J83" i="14"/>
  <c r="J125" i="14"/>
  <c r="J74" i="14"/>
  <c r="J50" i="14"/>
  <c r="J28" i="14"/>
  <c r="J124" i="14"/>
  <c r="J120" i="14"/>
  <c r="J88" i="14"/>
  <c r="J119" i="14"/>
  <c r="J79" i="14"/>
  <c r="J40" i="14"/>
  <c r="J18" i="14"/>
  <c r="J55" i="14"/>
  <c r="J105" i="14"/>
  <c r="J70" i="14"/>
  <c r="J48" i="14"/>
  <c r="J9" i="14"/>
  <c r="J118" i="14"/>
  <c r="J85" i="14"/>
  <c r="J63" i="14"/>
  <c r="J24" i="14"/>
  <c r="J78" i="14"/>
  <c r="J39" i="14"/>
  <c r="J104" i="14"/>
  <c r="J54" i="14"/>
  <c r="J15" i="14"/>
</calcChain>
</file>

<file path=xl/sharedStrings.xml><?xml version="1.0" encoding="utf-8"?>
<sst xmlns="http://schemas.openxmlformats.org/spreadsheetml/2006/main" count="380" uniqueCount="202">
  <si>
    <t>№ п/п</t>
  </si>
  <si>
    <t>Партия</t>
  </si>
  <si>
    <t>Кол-во</t>
  </si>
  <si>
    <t>Год постановки на баланс</t>
  </si>
  <si>
    <t>КМП</t>
  </si>
  <si>
    <t>Шпилька 1-М30-8Gх330.18Х12ВМБФР гайками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</si>
  <si>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</si>
  <si>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</si>
  <si>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</si>
  <si>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</si>
  <si>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</si>
  <si>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Индексы цен производителей промышленных товаров по Российской Федерации</t>
  </si>
  <si>
    <t>К среднегодовым 2010 года</t>
  </si>
  <si>
    <t>К соответствующему месяцу предыдущего года</t>
  </si>
  <si>
    <t>К предыдущему месяцу</t>
  </si>
  <si>
    <t>Ноябрь</t>
  </si>
  <si>
    <t>Декабрь</t>
  </si>
  <si>
    <t>Декабрь 2013</t>
  </si>
  <si>
    <t>Январь</t>
  </si>
  <si>
    <t>Январь 2014</t>
  </si>
  <si>
    <t>Февраль</t>
  </si>
  <si>
    <t>Февраль 2014</t>
  </si>
  <si>
    <t>Март</t>
  </si>
  <si>
    <t>Март 2014</t>
  </si>
  <si>
    <t>Апрель</t>
  </si>
  <si>
    <t>Апрель 2014</t>
  </si>
  <si>
    <t>Май</t>
  </si>
  <si>
    <t>Май 2014</t>
  </si>
  <si>
    <t>Июнь</t>
  </si>
  <si>
    <t>Июнь 2014</t>
  </si>
  <si>
    <t>Июль</t>
  </si>
  <si>
    <t>Июль 2014</t>
  </si>
  <si>
    <t>Август</t>
  </si>
  <si>
    <t>Август 2014</t>
  </si>
  <si>
    <t>Сентябрь</t>
  </si>
  <si>
    <t>Сентябрь 2014</t>
  </si>
  <si>
    <t>Октябрь</t>
  </si>
  <si>
    <t>Октябрь 2014</t>
  </si>
  <si>
    <t>Ноябрь 2014</t>
  </si>
  <si>
    <t>Декабрь 2014</t>
  </si>
  <si>
    <t>Январь 2015</t>
  </si>
  <si>
    <t>Февраль 2015</t>
  </si>
  <si>
    <t>Март 2015</t>
  </si>
  <si>
    <t>Апрель 2015</t>
  </si>
  <si>
    <t>Май 2015</t>
  </si>
  <si>
    <t>Июнь 2015</t>
  </si>
  <si>
    <t>Июль 2015</t>
  </si>
  <si>
    <t>Август 2015</t>
  </si>
  <si>
    <t>Сентябрь 2015</t>
  </si>
  <si>
    <t>Октябрь 2015</t>
  </si>
  <si>
    <t>Ноябрь 2015</t>
  </si>
  <si>
    <t>Декабрь 2015</t>
  </si>
  <si>
    <t>Январь 2016</t>
  </si>
  <si>
    <t>Февраль 2016</t>
  </si>
  <si>
    <t>Март 2016</t>
  </si>
  <si>
    <t>Апрель 2016</t>
  </si>
  <si>
    <t>Май 2016</t>
  </si>
  <si>
    <t>Июнь 2016</t>
  </si>
  <si>
    <t>Июль 2016</t>
  </si>
  <si>
    <t>Август 2016</t>
  </si>
  <si>
    <t>Сентябрь 2016</t>
  </si>
  <si>
    <t>Октябрь 2016</t>
  </si>
  <si>
    <t>Ноябрь 2016</t>
  </si>
  <si>
    <t>Декабрь 2016</t>
  </si>
  <si>
    <t>Январь 2017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</si>
  <si>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</si>
  <si>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</si>
  <si>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</si>
  <si>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</si>
  <si>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</si>
  <si>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</si>
  <si>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</si>
  <si>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</si>
  <si>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</si>
  <si>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Ноябрь 2017</t>
  </si>
  <si>
    <t>Декабрь 2017</t>
  </si>
  <si>
    <t>Январь 2018</t>
  </si>
  <si>
    <t>Февраль 2018</t>
  </si>
  <si>
    <t>Март 2018</t>
  </si>
  <si>
    <t>Апрель 2018</t>
  </si>
  <si>
    <t>Май 2018</t>
  </si>
  <si>
    <t>Июнь 2018</t>
  </si>
  <si>
    <t>Июль 2018</t>
  </si>
  <si>
    <t>Август 2018</t>
  </si>
  <si>
    <t>Сентябрь 2018</t>
  </si>
  <si>
    <t>Октябрь 2018</t>
  </si>
  <si>
    <t>Ноябрь 2018</t>
  </si>
  <si>
    <t>Декабрь 2018</t>
  </si>
  <si>
    <t>Январь 2019</t>
  </si>
  <si>
    <t>Февраль 2019</t>
  </si>
  <si>
    <t>Март 2019</t>
  </si>
  <si>
    <t>Апрель 2019</t>
  </si>
  <si>
    <t>Май 2019</t>
  </si>
  <si>
    <t>Июнь 2019</t>
  </si>
  <si>
    <t>Июль 2019</t>
  </si>
  <si>
    <t>Август 2019</t>
  </si>
  <si>
    <t>Сентябрь 2019</t>
  </si>
  <si>
    <t>Октябрь 2019</t>
  </si>
  <si>
    <t>Ноябрь 2019</t>
  </si>
  <si>
    <t>Декабрь 2019</t>
  </si>
  <si>
    <t>Январь 2020</t>
  </si>
  <si>
    <t>Февраль 2020</t>
  </si>
  <si>
    <t>Март 2020</t>
  </si>
  <si>
    <t>Апрель 2020</t>
  </si>
  <si>
    <t>Май 2020</t>
  </si>
  <si>
    <t>Июнь 2020</t>
  </si>
  <si>
    <t>Июль 2020</t>
  </si>
  <si>
    <t>Август 2020</t>
  </si>
  <si>
    <t>Сентябрь 2020</t>
  </si>
  <si>
    <t>Октябрь 2020</t>
  </si>
  <si>
    <t>Ноябрь 2020</t>
  </si>
  <si>
    <t>Декабрь 2020</t>
  </si>
  <si>
    <t>Январь 2021</t>
  </si>
  <si>
    <t>Февраль 2021</t>
  </si>
  <si>
    <t>Март 2021</t>
  </si>
  <si>
    <t>Апрель 2021</t>
  </si>
  <si>
    <t>Май 2021</t>
  </si>
  <si>
    <t>Июнь 2021</t>
  </si>
  <si>
    <t>Июль 2021</t>
  </si>
  <si>
    <t>Август 2021</t>
  </si>
  <si>
    <t>Сентябрь 2021</t>
  </si>
  <si>
    <t>Октябрь 2021</t>
  </si>
  <si>
    <t>Ноябрь 2021</t>
  </si>
  <si>
    <t>Декабрь 2021</t>
  </si>
  <si>
    <t>Январь 2022</t>
  </si>
  <si>
    <t>Февраль 2022</t>
  </si>
  <si>
    <t>Март 2022</t>
  </si>
  <si>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</si>
  <si>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</si>
  <si>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</si>
  <si>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</si>
  <si>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</si>
  <si>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</si>
  <si>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</si>
  <si>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</si>
  <si>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</si>
  <si>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</si>
  <si>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</si>
  <si>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</si>
  <si>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</si>
  <si>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</si>
  <si>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</si>
  <si>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</si>
  <si>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</si>
  <si>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</si>
  <si>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Октябрь 2023</t>
  </si>
  <si>
    <t>Ноябрь 2023</t>
  </si>
  <si>
    <t>Декабрь 2023</t>
  </si>
  <si>
    <t>Январь 2024</t>
  </si>
  <si>
    <t>Февраль 2024</t>
  </si>
  <si>
    <t>Март 2024</t>
  </si>
  <si>
    <t>Апрель 2024</t>
  </si>
  <si>
    <t>Май 2024</t>
  </si>
  <si>
    <t>Июнь 2024</t>
  </si>
  <si>
    <t>Шпилька M36-6gх350.80 ст25Х1МФ с гайками</t>
  </si>
  <si>
    <t>78029338</t>
  </si>
  <si>
    <t>78029717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</si>
  <si>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</si>
  <si>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</si>
  <si>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</si>
  <si>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</si>
  <si>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</si>
  <si>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</si>
  <si>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</si>
  <si>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</si>
  <si>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</si>
  <si>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</si>
  <si>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</si>
  <si>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Шпилька АM48-6gх260.90 ст25Х1МФ с гайк</t>
  </si>
  <si>
    <t>78051773</t>
  </si>
  <si>
    <t>Группа материалов</t>
  </si>
  <si>
    <t>800015</t>
  </si>
  <si>
    <t>Июль 2024</t>
  </si>
  <si>
    <t>Август 2024</t>
  </si>
  <si>
    <t>Сентябрь 2024</t>
  </si>
  <si>
    <t>Октябрь 2024</t>
  </si>
  <si>
    <t>Инв. №</t>
  </si>
  <si>
    <t>ЕИ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</si>
  <si>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</si>
  <si>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</si>
  <si>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</si>
  <si>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</si>
  <si>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</si>
  <si>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</si>
  <si>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</si>
  <si>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</si>
  <si>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</si>
  <si>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</si>
  <si>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</si>
  <si>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</si>
  <si>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</si>
  <si>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</si>
  <si>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</si>
  <si>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</si>
  <si>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</si>
  <si>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</si>
  <si>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</si>
  <si>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</si>
  <si>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Рыночная стоимость, руб. без НДС</t>
  </si>
  <si>
    <t>Рыночная цена за 1 единицу, руб. без НДС</t>
  </si>
  <si>
    <t>Лот №1 Шпильки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</si>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</sst>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00"/>
    <numFmt numFmtId="171" formatCode="_-* #,##0.000_р_._-;\-* #,##0.000_р_._-;_-* &quot;-&quot;??_р_._-;_-@_-"/>
    <numFmt numFmtId="172" formatCode="#,##0.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16" fillId="0" borderId="0" xfId="220" applyFont="1" applyAlignment="1">
      <alignment horizontal="left" vertical="center" wrapText="1"/>
    </xf>
    <xf numFmtId="0" fontId="16" fillId="0" borderId="0" xfId="220" applyFont="1" applyAlignment="1">
      <alignment horizontal="center" vertical="center"/>
    </xf>
    <xf numFmtId="0" fontId="16" fillId="26" borderId="0" xfId="220" applyFont="1" applyFill="1" applyAlignment="1">
      <alignment horizontal="center" vertical="center"/>
    </xf>
    <xf numFmtId="49" fontId="16" fillId="0" borderId="0" xfId="220" applyNumberFormat="1" applyFont="1"/>
    <xf numFmtId="170" fontId="16" fillId="0" borderId="0" xfId="220" applyNumberFormat="1" applyFont="1"/>
    <xf numFmtId="0" fontId="16" fillId="0" borderId="0" xfId="220" applyFont="1"/>
    <xf numFmtId="0" fontId="16" fillId="0" borderId="0" xfId="220" applyFont="1" applyAlignment="1">
      <alignment horizontal="right" vertical="center" wrapText="1"/>
    </xf>
    <xf numFmtId="171" fontId="16" fillId="0" borderId="0" xfId="225" applyNumberFormat="1" applyFont="1" applyAlignment="1">
      <alignment horizontal="center" vertical="center"/>
    </xf>
    <xf numFmtId="170" fontId="16" fillId="26" borderId="0" xfId="220" applyNumberFormat="1" applyFont="1" applyFill="1"/>
    <xf numFmtId="4" fontId="16" fillId="0" borderId="0" xfId="220" applyNumberFormat="1" applyFont="1" applyAlignment="1">
      <alignment horizontal="center" vertical="center"/>
    </xf>
    <xf numFmtId="172" fontId="16" fillId="0" borderId="0" xfId="220" applyNumberFormat="1" applyFont="1" applyAlignment="1">
      <alignment horizontal="center" vertical="center"/>
    </xf>
    <xf numFmtId="4" fontId="16" fillId="0" borderId="0" xfId="220" applyNumberFormat="1" applyFont="1"/>
    <xf numFmtId="172" fontId="16" fillId="0" borderId="0" xfId="220" applyNumberFormat="1" applyFont="1" applyAlignment="1">
      <alignment horizontal="center"/>
    </xf>
    <xf numFmtId="4" fontId="16" fillId="0" borderId="0" xfId="220" applyNumberFormat="1" applyFont="1" applyAlignment="1">
      <alignment horizontal="center"/>
    </xf>
    <xf numFmtId="4" fontId="16" fillId="26" borderId="0" xfId="220" applyNumberFormat="1" applyFont="1" applyFill="1"/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17" fillId="27" borderId="1" xfId="226" applyFont="1" applyFill="1" applyBorder="1" applyAlignment="1">
      <alignment horizontal="center" vertical="center" wrapText="1" shrinkToFit="1"/>
    </xf>
    <xf numFmtId="0" fontId="37" fillId="27" borderId="1" xfId="226" applyFont="1" applyFill="1" applyBorder="1" applyAlignment="1">
      <alignment horizontal="center" vertical="center" wrapText="1"/>
    </xf>
    <xf numFmtId="0" fontId="39" fillId="0" borderId="1" xfId="226" applyFont="1" applyBorder="1"/>
    <xf numFmtId="4" fontId="38" fillId="0" borderId="1" xfId="226" applyNumberFormat="1" applyFont="1" applyBorder="1" applyAlignment="1">
      <alignment horizontal="center"/>
    </xf>
    <xf numFmtId="166" fontId="38" fillId="0" borderId="0" xfId="226" applyNumberFormat="1" applyFont="1" applyAlignment="1">
      <alignment horizontal="center" vertical="center"/>
    </xf>
    <xf numFmtId="0" fontId="16" fillId="0" borderId="0" xfId="220" applyFont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M23" sqref="M23"/>
    </sheetView>
  </sheetViews>
  <sheetFormatPr defaultColWidth="9.125" defaultRowHeight="13.6" x14ac:dyDescent="0.25"/>
  <cols>
    <col min="1" max="1" width="24.375" style="7" customWidth="1"/>
    <col min="2" max="2" width="8.375" style="7" bestFit="1" customWidth="1"/>
    <col min="3" max="3" width="5.25" style="7" bestFit="1" customWidth="1"/>
    <col min="4" max="4" width="5.625" style="7" bestFit="1" customWidth="1"/>
    <col min="5" max="5" width="4.625" style="13" bestFit="1" customWidth="1"/>
    <col min="6" max="6" width="7.375" style="15" bestFit="1" customWidth="1"/>
    <col min="7" max="7" width="10.25" style="16" bestFit="1" customWidth="1"/>
    <col min="8" max="8" width="9.75" style="13" customWidth="1"/>
    <col min="9" max="9" width="12.25" style="5" bestFit="1" customWidth="1"/>
    <col min="10" max="16384" width="9.125" style="7"/>
  </cols>
  <sheetData>
    <row r="1" spans="1:10" ht="40.75" x14ac:dyDescent="0.25">
      <c r="A1" s="2" t="s">
        <v>11</v>
      </c>
      <c r="B1" s="32">
        <v>2011</v>
      </c>
      <c r="C1" s="32"/>
      <c r="D1" s="32"/>
      <c r="E1" s="32"/>
      <c r="F1" s="3"/>
      <c r="G1" s="4"/>
      <c r="H1" s="3"/>
      <c r="J1" s="6"/>
    </row>
    <row r="2" spans="1:10" x14ac:dyDescent="0.25">
      <c r="A2" s="2"/>
      <c r="B2" s="3"/>
      <c r="C2" s="3" t="s">
        <v>12</v>
      </c>
      <c r="D2" s="3" t="s">
        <v>13</v>
      </c>
      <c r="E2" s="3" t="s">
        <v>14</v>
      </c>
      <c r="F2" s="3"/>
      <c r="G2" s="4">
        <v>1</v>
      </c>
      <c r="H2" s="3"/>
      <c r="J2" s="6"/>
    </row>
    <row r="3" spans="1:10" ht="0.7" customHeight="1" x14ac:dyDescent="0.25">
      <c r="B3" s="7" t="s">
        <v>15</v>
      </c>
      <c r="C3" s="8">
        <v>393.7</v>
      </c>
      <c r="D3" s="8">
        <v>16</v>
      </c>
      <c r="E3" s="8">
        <v>4.4000000000000004</v>
      </c>
      <c r="F3" s="9">
        <f t="shared" ref="F3:F66" si="0">1+E3/100</f>
        <v>1.044</v>
      </c>
      <c r="G3" s="10" t="e">
        <f>ROUND(F3*#REF!,4)</f>
        <v>#REF!</v>
      </c>
      <c r="H3" s="6" t="e">
        <f>ROUND($G$125/G3,4)</f>
        <v>#REF!</v>
      </c>
      <c r="I3" s="7" t="s">
        <v>15</v>
      </c>
      <c r="J3" s="6" t="e">
        <f t="shared" ref="J3:J66" si="1">ROUND(H3,4)</f>
        <v>#REF!</v>
      </c>
    </row>
    <row r="4" spans="1:10" x14ac:dyDescent="0.25">
      <c r="B4" s="7" t="s">
        <v>16</v>
      </c>
      <c r="C4" s="3">
        <v>129.9</v>
      </c>
      <c r="D4" s="3">
        <v>3.5</v>
      </c>
      <c r="E4" s="3">
        <v>1.2</v>
      </c>
      <c r="F4" s="9">
        <f t="shared" si="0"/>
        <v>1.012</v>
      </c>
      <c r="G4" s="10">
        <v>1</v>
      </c>
      <c r="H4" s="6">
        <f t="shared" ref="H4:H67" si="2">ROUND($G$134/G4,4)</f>
        <v>2.5598999999999998</v>
      </c>
      <c r="I4" s="5" t="s">
        <v>17</v>
      </c>
      <c r="J4" s="6">
        <f t="shared" si="1"/>
        <v>2.5598999999999998</v>
      </c>
    </row>
    <row r="5" spans="1:10" x14ac:dyDescent="0.25">
      <c r="A5" s="7">
        <v>2014</v>
      </c>
      <c r="B5" s="7" t="s">
        <v>18</v>
      </c>
      <c r="C5" s="3">
        <v>130.4</v>
      </c>
      <c r="D5" s="3">
        <v>4</v>
      </c>
      <c r="E5" s="3">
        <v>0.4</v>
      </c>
      <c r="F5" s="9">
        <f t="shared" si="0"/>
        <v>1.004</v>
      </c>
      <c r="G5" s="10">
        <f t="shared" ref="G5:G68" si="3">ROUND(F5*G4,4)</f>
        <v>1.004</v>
      </c>
      <c r="H5" s="6">
        <f t="shared" si="2"/>
        <v>2.5497000000000001</v>
      </c>
      <c r="I5" s="5" t="s">
        <v>19</v>
      </c>
      <c r="J5" s="6">
        <f t="shared" si="1"/>
        <v>2.5497000000000001</v>
      </c>
    </row>
    <row r="6" spans="1:10" x14ac:dyDescent="0.25">
      <c r="B6" s="7" t="s">
        <v>20</v>
      </c>
      <c r="C6" s="3">
        <v>129.9</v>
      </c>
      <c r="D6" s="3">
        <v>2.8</v>
      </c>
      <c r="E6" s="3">
        <v>-0.4</v>
      </c>
      <c r="F6" s="9">
        <f t="shared" si="0"/>
        <v>0.996</v>
      </c>
      <c r="G6" s="10">
        <f t="shared" si="3"/>
        <v>1</v>
      </c>
      <c r="H6" s="6">
        <f t="shared" si="2"/>
        <v>2.5598999999999998</v>
      </c>
      <c r="I6" s="5" t="s">
        <v>21</v>
      </c>
      <c r="J6" s="6">
        <f t="shared" si="1"/>
        <v>2.5598999999999998</v>
      </c>
    </row>
    <row r="7" spans="1:10" x14ac:dyDescent="0.25">
      <c r="B7" s="7" t="s">
        <v>22</v>
      </c>
      <c r="C7" s="3">
        <v>133</v>
      </c>
      <c r="D7" s="3">
        <v>4.8</v>
      </c>
      <c r="E7" s="3">
        <v>2.5</v>
      </c>
      <c r="F7" s="9">
        <f t="shared" si="0"/>
        <v>1.0249999999999999</v>
      </c>
      <c r="G7" s="10">
        <f t="shared" si="3"/>
        <v>1.0249999999999999</v>
      </c>
      <c r="H7" s="6">
        <f t="shared" si="2"/>
        <v>2.4975000000000001</v>
      </c>
      <c r="I7" s="5" t="s">
        <v>23</v>
      </c>
      <c r="J7" s="6">
        <f t="shared" si="1"/>
        <v>2.4975000000000001</v>
      </c>
    </row>
    <row r="8" spans="1:10" x14ac:dyDescent="0.25">
      <c r="B8" s="7" t="s">
        <v>24</v>
      </c>
      <c r="C8" s="3">
        <v>133.80000000000001</v>
      </c>
      <c r="D8" s="3">
        <v>6.9</v>
      </c>
      <c r="E8" s="3">
        <v>0.6</v>
      </c>
      <c r="F8" s="9">
        <f t="shared" si="0"/>
        <v>1.006</v>
      </c>
      <c r="G8" s="10">
        <f t="shared" si="3"/>
        <v>1.0311999999999999</v>
      </c>
      <c r="H8" s="6">
        <f t="shared" si="2"/>
        <v>2.4824000000000002</v>
      </c>
      <c r="I8" s="5" t="s">
        <v>25</v>
      </c>
      <c r="J8" s="6">
        <f t="shared" si="1"/>
        <v>2.4824000000000002</v>
      </c>
    </row>
    <row r="9" spans="1:10" x14ac:dyDescent="0.25">
      <c r="B9" s="7" t="s">
        <v>26</v>
      </c>
      <c r="C9" s="3">
        <v>134.5</v>
      </c>
      <c r="D9" s="3">
        <v>8.6999999999999993</v>
      </c>
      <c r="E9" s="3">
        <v>0.5</v>
      </c>
      <c r="F9" s="9">
        <f t="shared" si="0"/>
        <v>1.0049999999999999</v>
      </c>
      <c r="G9" s="10">
        <f t="shared" si="3"/>
        <v>1.0364</v>
      </c>
      <c r="H9" s="6">
        <f t="shared" si="2"/>
        <v>2.4700000000000002</v>
      </c>
      <c r="I9" s="5" t="s">
        <v>27</v>
      </c>
      <c r="J9" s="6">
        <f t="shared" si="1"/>
        <v>2.4700000000000002</v>
      </c>
    </row>
    <row r="10" spans="1:10" x14ac:dyDescent="0.25">
      <c r="B10" s="7" t="s">
        <v>28</v>
      </c>
      <c r="C10" s="3">
        <v>135.6</v>
      </c>
      <c r="D10" s="3">
        <v>9.1999999999999993</v>
      </c>
      <c r="E10" s="3">
        <v>0.8</v>
      </c>
      <c r="F10" s="9">
        <f t="shared" si="0"/>
        <v>1.008</v>
      </c>
      <c r="G10" s="10">
        <f t="shared" si="3"/>
        <v>1.0447</v>
      </c>
      <c r="H10" s="6">
        <f t="shared" si="2"/>
        <v>2.4504000000000001</v>
      </c>
      <c r="I10" s="5" t="s">
        <v>29</v>
      </c>
      <c r="J10" s="6">
        <f t="shared" si="1"/>
        <v>2.4504000000000001</v>
      </c>
    </row>
    <row r="11" spans="1:10" x14ac:dyDescent="0.25">
      <c r="B11" s="7" t="s">
        <v>30</v>
      </c>
      <c r="C11" s="3">
        <v>137.80000000000001</v>
      </c>
      <c r="D11" s="3">
        <v>8.9</v>
      </c>
      <c r="E11" s="3">
        <v>1.6</v>
      </c>
      <c r="F11" s="9">
        <f t="shared" si="0"/>
        <v>1.016</v>
      </c>
      <c r="G11" s="10">
        <f t="shared" si="3"/>
        <v>1.0613999999999999</v>
      </c>
      <c r="H11" s="6">
        <f t="shared" si="2"/>
        <v>2.4117999999999999</v>
      </c>
      <c r="I11" s="5" t="s">
        <v>31</v>
      </c>
      <c r="J11" s="6">
        <f t="shared" si="1"/>
        <v>2.4117999999999999</v>
      </c>
    </row>
    <row r="12" spans="1:10" x14ac:dyDescent="0.25">
      <c r="B12" s="7" t="s">
        <v>32</v>
      </c>
      <c r="C12" s="3">
        <v>137.9</v>
      </c>
      <c r="D12" s="3">
        <v>6.1</v>
      </c>
      <c r="E12" s="3">
        <v>0</v>
      </c>
      <c r="F12" s="9">
        <f t="shared" si="0"/>
        <v>1</v>
      </c>
      <c r="G12" s="10">
        <f t="shared" si="3"/>
        <v>1.0613999999999999</v>
      </c>
      <c r="H12" s="6">
        <f t="shared" si="2"/>
        <v>2.4117999999999999</v>
      </c>
      <c r="I12" s="5" t="s">
        <v>33</v>
      </c>
      <c r="J12" s="6">
        <f t="shared" si="1"/>
        <v>2.4117999999999999</v>
      </c>
    </row>
    <row r="13" spans="1:10" x14ac:dyDescent="0.25">
      <c r="B13" s="7" t="s">
        <v>34</v>
      </c>
      <c r="C13" s="3">
        <v>136.69999999999999</v>
      </c>
      <c r="D13" s="3">
        <v>3.9</v>
      </c>
      <c r="E13" s="3">
        <v>-0.8</v>
      </c>
      <c r="F13" s="9">
        <f t="shared" si="0"/>
        <v>0.99199999999999999</v>
      </c>
      <c r="G13" s="10">
        <f t="shared" si="3"/>
        <v>1.0528999999999999</v>
      </c>
      <c r="H13" s="6">
        <f t="shared" si="2"/>
        <v>2.4312999999999998</v>
      </c>
      <c r="I13" s="5" t="s">
        <v>35</v>
      </c>
      <c r="J13" s="6">
        <f t="shared" si="1"/>
        <v>2.4312999999999998</v>
      </c>
    </row>
    <row r="14" spans="1:10" x14ac:dyDescent="0.25">
      <c r="B14" s="7" t="s">
        <v>36</v>
      </c>
      <c r="C14" s="3">
        <v>137.4</v>
      </c>
      <c r="D14" s="3">
        <v>5.5</v>
      </c>
      <c r="E14" s="3">
        <v>0.5</v>
      </c>
      <c r="F14" s="9">
        <f t="shared" si="0"/>
        <v>1.0049999999999999</v>
      </c>
      <c r="G14" s="10">
        <f t="shared" si="3"/>
        <v>1.0582</v>
      </c>
      <c r="H14" s="6">
        <f t="shared" si="2"/>
        <v>2.4190999999999998</v>
      </c>
      <c r="I14" s="5" t="s">
        <v>37</v>
      </c>
      <c r="J14" s="6">
        <f t="shared" si="1"/>
        <v>2.4190999999999998</v>
      </c>
    </row>
    <row r="15" spans="1:10" x14ac:dyDescent="0.25">
      <c r="B15" s="7" t="s">
        <v>15</v>
      </c>
      <c r="C15" s="3">
        <v>136.69999999999999</v>
      </c>
      <c r="D15" s="3">
        <v>6.5</v>
      </c>
      <c r="E15" s="3">
        <v>-0.5</v>
      </c>
      <c r="F15" s="9">
        <f t="shared" si="0"/>
        <v>0.995</v>
      </c>
      <c r="G15" s="10">
        <f t="shared" si="3"/>
        <v>1.0528999999999999</v>
      </c>
      <c r="H15" s="6">
        <f t="shared" si="2"/>
        <v>2.4312999999999998</v>
      </c>
      <c r="I15" s="5" t="s">
        <v>38</v>
      </c>
      <c r="J15" s="6">
        <f t="shared" si="1"/>
        <v>2.4312999999999998</v>
      </c>
    </row>
    <row r="16" spans="1:10" x14ac:dyDescent="0.25">
      <c r="B16" s="7" t="s">
        <v>16</v>
      </c>
      <c r="C16" s="3">
        <v>138</v>
      </c>
      <c r="D16" s="3">
        <v>6.3</v>
      </c>
      <c r="E16" s="3">
        <v>1</v>
      </c>
      <c r="F16" s="9">
        <f t="shared" si="0"/>
        <v>1.01</v>
      </c>
      <c r="G16" s="10">
        <f t="shared" si="3"/>
        <v>1.0633999999999999</v>
      </c>
      <c r="H16" s="6">
        <f t="shared" si="2"/>
        <v>2.4073000000000002</v>
      </c>
      <c r="I16" s="5" t="s">
        <v>39</v>
      </c>
      <c r="J16" s="6">
        <f t="shared" si="1"/>
        <v>2.4073000000000002</v>
      </c>
    </row>
    <row r="17" spans="1:10" x14ac:dyDescent="0.25">
      <c r="A17" s="7">
        <v>2015</v>
      </c>
      <c r="B17" s="7" t="s">
        <v>18</v>
      </c>
      <c r="C17" s="3">
        <v>140.6</v>
      </c>
      <c r="D17" s="3">
        <v>7.8</v>
      </c>
      <c r="E17" s="3">
        <v>1.9</v>
      </c>
      <c r="F17" s="9">
        <f t="shared" si="0"/>
        <v>1.0189999999999999</v>
      </c>
      <c r="G17" s="10">
        <f t="shared" si="3"/>
        <v>1.0835999999999999</v>
      </c>
      <c r="H17" s="6">
        <f t="shared" si="2"/>
        <v>2.3624000000000001</v>
      </c>
      <c r="I17" s="5" t="s">
        <v>40</v>
      </c>
      <c r="J17" s="6">
        <f t="shared" si="1"/>
        <v>2.3624000000000001</v>
      </c>
    </row>
    <row r="18" spans="1:10" x14ac:dyDescent="0.25">
      <c r="B18" s="7" t="s">
        <v>20</v>
      </c>
      <c r="C18" s="3">
        <v>143.5</v>
      </c>
      <c r="D18" s="3">
        <v>10.5</v>
      </c>
      <c r="E18" s="3">
        <v>2.1</v>
      </c>
      <c r="F18" s="9">
        <f t="shared" si="0"/>
        <v>1.0209999999999999</v>
      </c>
      <c r="G18" s="10">
        <f t="shared" si="3"/>
        <v>1.1064000000000001</v>
      </c>
      <c r="H18" s="6">
        <f t="shared" si="2"/>
        <v>2.3136999999999999</v>
      </c>
      <c r="I18" s="5" t="s">
        <v>41</v>
      </c>
      <c r="J18" s="6">
        <f t="shared" si="1"/>
        <v>2.3136999999999999</v>
      </c>
    </row>
    <row r="19" spans="1:10" x14ac:dyDescent="0.25">
      <c r="B19" s="7" t="s">
        <v>22</v>
      </c>
      <c r="C19" s="3">
        <v>151.9</v>
      </c>
      <c r="D19" s="3">
        <v>14.2</v>
      </c>
      <c r="E19" s="3">
        <v>5.8</v>
      </c>
      <c r="F19" s="9">
        <f t="shared" si="0"/>
        <v>1.0580000000000001</v>
      </c>
      <c r="G19" s="10">
        <f t="shared" si="3"/>
        <v>1.1706000000000001</v>
      </c>
      <c r="H19" s="6">
        <f t="shared" si="2"/>
        <v>2.1867999999999999</v>
      </c>
      <c r="I19" s="5" t="s">
        <v>42</v>
      </c>
      <c r="J19" s="6">
        <f t="shared" si="1"/>
        <v>2.1867999999999999</v>
      </c>
    </row>
    <row r="20" spans="1:10" x14ac:dyDescent="0.25">
      <c r="B20" s="7" t="s">
        <v>24</v>
      </c>
      <c r="C20" s="3">
        <v>156.1</v>
      </c>
      <c r="D20" s="3">
        <v>16.600000000000001</v>
      </c>
      <c r="E20" s="3">
        <v>2.7</v>
      </c>
      <c r="F20" s="9">
        <f t="shared" si="0"/>
        <v>1.0269999999999999</v>
      </c>
      <c r="G20" s="10">
        <f t="shared" si="3"/>
        <v>1.2021999999999999</v>
      </c>
      <c r="H20" s="6">
        <f t="shared" si="2"/>
        <v>2.1293000000000002</v>
      </c>
      <c r="I20" s="5" t="s">
        <v>43</v>
      </c>
      <c r="J20" s="6">
        <f t="shared" si="1"/>
        <v>2.1293000000000002</v>
      </c>
    </row>
    <row r="21" spans="1:10" x14ac:dyDescent="0.25">
      <c r="B21" s="7" t="s">
        <v>26</v>
      </c>
      <c r="C21" s="3">
        <v>154</v>
      </c>
      <c r="D21" s="3">
        <v>14.5</v>
      </c>
      <c r="E21" s="3">
        <v>-1.3</v>
      </c>
      <c r="F21" s="9">
        <f t="shared" si="0"/>
        <v>0.98699999999999999</v>
      </c>
      <c r="G21" s="10">
        <f t="shared" si="3"/>
        <v>1.1866000000000001</v>
      </c>
      <c r="H21" s="6">
        <f t="shared" si="2"/>
        <v>2.1573000000000002</v>
      </c>
      <c r="I21" s="5" t="s">
        <v>44</v>
      </c>
      <c r="J21" s="6">
        <f t="shared" si="1"/>
        <v>2.1573000000000002</v>
      </c>
    </row>
    <row r="22" spans="1:10" x14ac:dyDescent="0.25">
      <c r="B22" s="7" t="s">
        <v>28</v>
      </c>
      <c r="C22" s="3">
        <v>155.19999999999999</v>
      </c>
      <c r="D22" s="3">
        <v>14.4</v>
      </c>
      <c r="E22" s="3">
        <v>0.8</v>
      </c>
      <c r="F22" s="9">
        <f t="shared" si="0"/>
        <v>1.008</v>
      </c>
      <c r="G22" s="10">
        <f t="shared" si="3"/>
        <v>1.1960999999999999</v>
      </c>
      <c r="H22" s="6">
        <f t="shared" si="2"/>
        <v>2.1402000000000001</v>
      </c>
      <c r="I22" s="5" t="s">
        <v>45</v>
      </c>
      <c r="J22" s="6">
        <f t="shared" si="1"/>
        <v>2.1402000000000001</v>
      </c>
    </row>
    <row r="23" spans="1:10" x14ac:dyDescent="0.25">
      <c r="B23" s="7" t="s">
        <v>30</v>
      </c>
      <c r="C23" s="3">
        <v>157.4</v>
      </c>
      <c r="D23" s="3">
        <v>14.2</v>
      </c>
      <c r="E23" s="3">
        <v>1.4</v>
      </c>
      <c r="F23" s="9">
        <f t="shared" si="0"/>
        <v>1.014</v>
      </c>
      <c r="G23" s="10">
        <f t="shared" si="3"/>
        <v>1.2128000000000001</v>
      </c>
      <c r="H23" s="6">
        <f t="shared" si="2"/>
        <v>2.1107</v>
      </c>
      <c r="I23" s="5" t="s">
        <v>46</v>
      </c>
      <c r="J23" s="6">
        <f t="shared" si="1"/>
        <v>2.1107</v>
      </c>
    </row>
    <row r="24" spans="1:10" x14ac:dyDescent="0.25">
      <c r="B24" s="7" t="s">
        <v>32</v>
      </c>
      <c r="C24" s="3">
        <v>158.1</v>
      </c>
      <c r="D24" s="3">
        <v>14.6</v>
      </c>
      <c r="E24" s="3">
        <v>0.4</v>
      </c>
      <c r="F24" s="9">
        <f t="shared" si="0"/>
        <v>1.004</v>
      </c>
      <c r="G24" s="10">
        <f t="shared" si="3"/>
        <v>1.2177</v>
      </c>
      <c r="H24" s="6">
        <f t="shared" si="2"/>
        <v>2.1021999999999998</v>
      </c>
      <c r="I24" s="5" t="s">
        <v>47</v>
      </c>
      <c r="J24" s="6">
        <f t="shared" si="1"/>
        <v>2.1021999999999998</v>
      </c>
    </row>
    <row r="25" spans="1:10" x14ac:dyDescent="0.25">
      <c r="B25" s="7" t="s">
        <v>34</v>
      </c>
      <c r="C25" s="3">
        <v>156.5</v>
      </c>
      <c r="D25" s="3">
        <v>14.4</v>
      </c>
      <c r="E25" s="3">
        <v>-1</v>
      </c>
      <c r="F25" s="9">
        <f t="shared" si="0"/>
        <v>0.99</v>
      </c>
      <c r="G25" s="10">
        <f t="shared" si="3"/>
        <v>1.2055</v>
      </c>
      <c r="H25" s="6">
        <f t="shared" si="2"/>
        <v>2.1234999999999999</v>
      </c>
      <c r="I25" s="5" t="s">
        <v>48</v>
      </c>
      <c r="J25" s="6">
        <f t="shared" si="1"/>
        <v>2.1234999999999999</v>
      </c>
    </row>
    <row r="26" spans="1:10" x14ac:dyDescent="0.25">
      <c r="B26" s="7" t="s">
        <v>36</v>
      </c>
      <c r="C26" s="3">
        <v>159.4</v>
      </c>
      <c r="D26" s="3">
        <v>16.100000000000001</v>
      </c>
      <c r="E26" s="3">
        <v>1.9</v>
      </c>
      <c r="F26" s="9">
        <f t="shared" si="0"/>
        <v>1.0189999999999999</v>
      </c>
      <c r="G26" s="10">
        <f t="shared" si="3"/>
        <v>1.2283999999999999</v>
      </c>
      <c r="H26" s="6">
        <f t="shared" si="2"/>
        <v>2.0838999999999999</v>
      </c>
      <c r="I26" s="5" t="s">
        <v>49</v>
      </c>
      <c r="J26" s="6">
        <f t="shared" si="1"/>
        <v>2.0838999999999999</v>
      </c>
    </row>
    <row r="27" spans="1:10" x14ac:dyDescent="0.25">
      <c r="B27" s="7" t="s">
        <v>15</v>
      </c>
      <c r="C27" s="3">
        <v>158.4</v>
      </c>
      <c r="D27" s="3">
        <v>15.9</v>
      </c>
      <c r="E27" s="3">
        <v>-0.7</v>
      </c>
      <c r="F27" s="9">
        <f t="shared" si="0"/>
        <v>0.99299999999999999</v>
      </c>
      <c r="G27" s="10">
        <f t="shared" si="3"/>
        <v>1.2198</v>
      </c>
      <c r="H27" s="6">
        <f t="shared" si="2"/>
        <v>2.0985999999999998</v>
      </c>
      <c r="I27" s="5" t="s">
        <v>50</v>
      </c>
      <c r="J27" s="6">
        <f t="shared" si="1"/>
        <v>2.0985999999999998</v>
      </c>
    </row>
    <row r="28" spans="1:10" x14ac:dyDescent="0.25">
      <c r="B28" s="7" t="s">
        <v>16</v>
      </c>
      <c r="C28" s="3">
        <v>154.80000000000001</v>
      </c>
      <c r="D28" s="3">
        <v>12.1</v>
      </c>
      <c r="E28" s="3">
        <v>-2.2999999999999998</v>
      </c>
      <c r="F28" s="9">
        <f t="shared" si="0"/>
        <v>0.97699999999999998</v>
      </c>
      <c r="G28" s="10">
        <f t="shared" si="3"/>
        <v>1.1917</v>
      </c>
      <c r="H28" s="6">
        <f t="shared" si="2"/>
        <v>2.1480999999999999</v>
      </c>
      <c r="I28" s="5" t="s">
        <v>51</v>
      </c>
      <c r="J28" s="6">
        <f t="shared" si="1"/>
        <v>2.1480999999999999</v>
      </c>
    </row>
    <row r="29" spans="1:10" x14ac:dyDescent="0.25">
      <c r="A29" s="7">
        <v>2016</v>
      </c>
      <c r="B29" s="7" t="s">
        <v>18</v>
      </c>
      <c r="C29" s="3">
        <v>152.30000000000001</v>
      </c>
      <c r="D29" s="3">
        <v>8.3000000000000007</v>
      </c>
      <c r="E29" s="3">
        <v>-1.6</v>
      </c>
      <c r="F29" s="9">
        <f t="shared" si="0"/>
        <v>0.98399999999999999</v>
      </c>
      <c r="G29" s="10">
        <f t="shared" si="3"/>
        <v>1.1726000000000001</v>
      </c>
      <c r="H29" s="6">
        <f t="shared" si="2"/>
        <v>2.1831</v>
      </c>
      <c r="I29" s="5" t="s">
        <v>52</v>
      </c>
      <c r="J29" s="6">
        <f t="shared" si="1"/>
        <v>2.1831</v>
      </c>
    </row>
    <row r="30" spans="1:10" x14ac:dyDescent="0.25">
      <c r="B30" s="7" t="s">
        <v>20</v>
      </c>
      <c r="C30" s="3">
        <v>150.5</v>
      </c>
      <c r="D30" s="3">
        <v>4.9000000000000004</v>
      </c>
      <c r="E30" s="3">
        <v>-1.2</v>
      </c>
      <c r="F30" s="9">
        <f t="shared" si="0"/>
        <v>0.98799999999999999</v>
      </c>
      <c r="G30" s="10">
        <f t="shared" si="3"/>
        <v>1.1585000000000001</v>
      </c>
      <c r="H30" s="6">
        <f t="shared" si="2"/>
        <v>2.2097000000000002</v>
      </c>
      <c r="I30" s="5" t="s">
        <v>53</v>
      </c>
      <c r="J30" s="6">
        <f t="shared" si="1"/>
        <v>2.2097000000000002</v>
      </c>
    </row>
    <row r="31" spans="1:10" x14ac:dyDescent="0.25">
      <c r="B31" s="7" t="s">
        <v>22</v>
      </c>
      <c r="C31" s="3">
        <v>155.1</v>
      </c>
      <c r="D31" s="3">
        <v>2.1</v>
      </c>
      <c r="E31" s="3">
        <v>3</v>
      </c>
      <c r="F31" s="9">
        <f t="shared" si="0"/>
        <v>1.03</v>
      </c>
      <c r="G31" s="10">
        <f t="shared" si="3"/>
        <v>1.1933</v>
      </c>
      <c r="H31" s="6">
        <f t="shared" si="2"/>
        <v>2.1452</v>
      </c>
      <c r="I31" s="5" t="s">
        <v>54</v>
      </c>
      <c r="J31" s="6">
        <f t="shared" si="1"/>
        <v>2.1452</v>
      </c>
    </row>
    <row r="32" spans="1:10" x14ac:dyDescent="0.25">
      <c r="B32" s="7" t="s">
        <v>24</v>
      </c>
      <c r="C32" s="3">
        <v>158</v>
      </c>
      <c r="D32" s="3">
        <v>1.2</v>
      </c>
      <c r="E32" s="3">
        <v>1.9</v>
      </c>
      <c r="F32" s="9">
        <f t="shared" si="0"/>
        <v>1.0189999999999999</v>
      </c>
      <c r="G32" s="10">
        <f t="shared" si="3"/>
        <v>1.216</v>
      </c>
      <c r="H32" s="6">
        <f t="shared" si="2"/>
        <v>2.1052</v>
      </c>
      <c r="I32" s="5" t="s">
        <v>55</v>
      </c>
      <c r="J32" s="6">
        <f t="shared" si="1"/>
        <v>2.1052</v>
      </c>
    </row>
    <row r="33" spans="1:10" x14ac:dyDescent="0.25">
      <c r="B33" s="7" t="s">
        <v>26</v>
      </c>
      <c r="C33" s="3">
        <v>159.80000000000001</v>
      </c>
      <c r="D33" s="3">
        <v>3.7</v>
      </c>
      <c r="E33" s="3">
        <v>1.1000000000000001</v>
      </c>
      <c r="F33" s="9">
        <f t="shared" si="0"/>
        <v>1.0109999999999999</v>
      </c>
      <c r="G33" s="10">
        <f t="shared" si="3"/>
        <v>1.2294</v>
      </c>
      <c r="H33" s="6">
        <f t="shared" si="2"/>
        <v>2.0821999999999998</v>
      </c>
      <c r="I33" s="5" t="s">
        <v>56</v>
      </c>
      <c r="J33" s="6">
        <f t="shared" si="1"/>
        <v>2.0821999999999998</v>
      </c>
    </row>
    <row r="34" spans="1:10" x14ac:dyDescent="0.25">
      <c r="B34" s="7" t="s">
        <v>28</v>
      </c>
      <c r="C34" s="3">
        <v>163.9</v>
      </c>
      <c r="D34" s="3">
        <v>5.6</v>
      </c>
      <c r="E34" s="3">
        <v>2.6</v>
      </c>
      <c r="F34" s="9">
        <f t="shared" si="0"/>
        <v>1.026</v>
      </c>
      <c r="G34" s="10">
        <f t="shared" si="3"/>
        <v>1.2614000000000001</v>
      </c>
      <c r="H34" s="6">
        <f t="shared" si="2"/>
        <v>2.0293999999999999</v>
      </c>
      <c r="I34" s="5" t="s">
        <v>57</v>
      </c>
      <c r="J34" s="6">
        <f t="shared" si="1"/>
        <v>2.0293999999999999</v>
      </c>
    </row>
    <row r="35" spans="1:10" x14ac:dyDescent="0.25">
      <c r="B35" s="7" t="s">
        <v>30</v>
      </c>
      <c r="C35" s="3">
        <v>164.8</v>
      </c>
      <c r="D35" s="3">
        <v>4.7</v>
      </c>
      <c r="E35" s="3">
        <v>0.6</v>
      </c>
      <c r="F35" s="9">
        <f t="shared" si="0"/>
        <v>1.006</v>
      </c>
      <c r="G35" s="10">
        <f t="shared" si="3"/>
        <v>1.2689999999999999</v>
      </c>
      <c r="H35" s="6">
        <f t="shared" si="2"/>
        <v>2.0173000000000001</v>
      </c>
      <c r="I35" s="5" t="s">
        <v>58</v>
      </c>
      <c r="J35" s="6">
        <f t="shared" si="1"/>
        <v>2.0173000000000001</v>
      </c>
    </row>
    <row r="36" spans="1:10" x14ac:dyDescent="0.25">
      <c r="B36" s="7" t="s">
        <v>32</v>
      </c>
      <c r="C36" s="3">
        <v>162.69999999999999</v>
      </c>
      <c r="D36" s="3">
        <v>3</v>
      </c>
      <c r="E36" s="3">
        <v>-1.3</v>
      </c>
      <c r="F36" s="9">
        <f t="shared" si="0"/>
        <v>0.98699999999999999</v>
      </c>
      <c r="G36" s="10">
        <f t="shared" si="3"/>
        <v>1.2524999999999999</v>
      </c>
      <c r="H36" s="6">
        <f t="shared" si="2"/>
        <v>2.0438000000000001</v>
      </c>
      <c r="I36" s="5" t="s">
        <v>59</v>
      </c>
      <c r="J36" s="6">
        <f t="shared" si="1"/>
        <v>2.0438000000000001</v>
      </c>
    </row>
    <row r="37" spans="1:10" x14ac:dyDescent="0.25">
      <c r="B37" s="7" t="s">
        <v>34</v>
      </c>
      <c r="C37" s="3">
        <v>163.4</v>
      </c>
      <c r="D37" s="3">
        <v>4.4000000000000004</v>
      </c>
      <c r="E37" s="3">
        <v>0.4</v>
      </c>
      <c r="F37" s="9">
        <f t="shared" si="0"/>
        <v>1.004</v>
      </c>
      <c r="G37" s="10">
        <f t="shared" si="3"/>
        <v>1.2575000000000001</v>
      </c>
      <c r="H37" s="6">
        <f t="shared" si="2"/>
        <v>2.0356999999999998</v>
      </c>
      <c r="I37" s="5" t="s">
        <v>60</v>
      </c>
      <c r="J37" s="6">
        <f t="shared" si="1"/>
        <v>2.0356999999999998</v>
      </c>
    </row>
    <row r="38" spans="1:10" x14ac:dyDescent="0.25">
      <c r="B38" s="7" t="s">
        <v>36</v>
      </c>
      <c r="C38" s="3">
        <v>164</v>
      </c>
      <c r="D38" s="3">
        <v>2.9</v>
      </c>
      <c r="E38" s="3">
        <v>0.4</v>
      </c>
      <c r="F38" s="9">
        <f t="shared" si="0"/>
        <v>1.004</v>
      </c>
      <c r="G38" s="10">
        <f t="shared" si="3"/>
        <v>1.2625</v>
      </c>
      <c r="H38" s="6">
        <f t="shared" si="2"/>
        <v>2.0276000000000001</v>
      </c>
      <c r="I38" s="5" t="s">
        <v>61</v>
      </c>
      <c r="J38" s="6">
        <f t="shared" si="1"/>
        <v>2.0276000000000001</v>
      </c>
    </row>
    <row r="39" spans="1:10" x14ac:dyDescent="0.25">
      <c r="B39" s="7" t="s">
        <v>15</v>
      </c>
      <c r="C39" s="3">
        <v>164.8</v>
      </c>
      <c r="D39" s="3">
        <v>4.0999999999999996</v>
      </c>
      <c r="E39" s="3">
        <v>0.5</v>
      </c>
      <c r="F39" s="9">
        <f t="shared" si="0"/>
        <v>1.0049999999999999</v>
      </c>
      <c r="G39" s="10">
        <f t="shared" si="3"/>
        <v>1.2687999999999999</v>
      </c>
      <c r="H39" s="6">
        <f t="shared" si="2"/>
        <v>2.0175999999999998</v>
      </c>
      <c r="I39" s="5" t="s">
        <v>62</v>
      </c>
      <c r="J39" s="6">
        <f t="shared" si="1"/>
        <v>2.0175999999999998</v>
      </c>
    </row>
    <row r="40" spans="1:10" x14ac:dyDescent="0.25">
      <c r="B40" s="7" t="s">
        <v>16</v>
      </c>
      <c r="C40" s="3">
        <v>166.3</v>
      </c>
      <c r="D40" s="3">
        <v>7.5</v>
      </c>
      <c r="E40" s="3">
        <v>0.9</v>
      </c>
      <c r="F40" s="9">
        <f t="shared" si="0"/>
        <v>1.0089999999999999</v>
      </c>
      <c r="G40" s="10">
        <f t="shared" si="3"/>
        <v>1.2802</v>
      </c>
      <c r="H40" s="6">
        <f t="shared" si="2"/>
        <v>1.9996</v>
      </c>
      <c r="I40" s="5" t="s">
        <v>63</v>
      </c>
      <c r="J40" s="6">
        <f t="shared" si="1"/>
        <v>1.9996</v>
      </c>
    </row>
    <row r="41" spans="1:10" x14ac:dyDescent="0.25">
      <c r="A41" s="7">
        <v>2017</v>
      </c>
      <c r="B41" s="7" t="s">
        <v>18</v>
      </c>
      <c r="C41" s="3">
        <v>171.7</v>
      </c>
      <c r="D41" s="3">
        <v>12.8</v>
      </c>
      <c r="E41" s="3">
        <v>3.3</v>
      </c>
      <c r="F41" s="9">
        <f t="shared" si="0"/>
        <v>1.0329999999999999</v>
      </c>
      <c r="G41" s="10">
        <f t="shared" si="3"/>
        <v>1.3224</v>
      </c>
      <c r="H41" s="6">
        <f t="shared" si="2"/>
        <v>1.9358</v>
      </c>
      <c r="I41" s="5" t="s">
        <v>64</v>
      </c>
      <c r="J41" s="6">
        <f t="shared" si="1"/>
        <v>1.9358</v>
      </c>
    </row>
    <row r="42" spans="1:10" x14ac:dyDescent="0.25">
      <c r="B42" s="7" t="s">
        <v>20</v>
      </c>
      <c r="C42" s="3">
        <v>173.1</v>
      </c>
      <c r="D42" s="3">
        <v>15</v>
      </c>
      <c r="E42" s="3">
        <v>0.8</v>
      </c>
      <c r="F42" s="9">
        <f t="shared" si="0"/>
        <v>1.008</v>
      </c>
      <c r="G42" s="10">
        <f t="shared" si="3"/>
        <v>1.333</v>
      </c>
      <c r="H42" s="6">
        <f t="shared" si="2"/>
        <v>1.9204000000000001</v>
      </c>
      <c r="I42" s="5" t="s">
        <v>65</v>
      </c>
      <c r="J42" s="6">
        <f t="shared" si="1"/>
        <v>1.9204000000000001</v>
      </c>
    </row>
    <row r="43" spans="1:10" x14ac:dyDescent="0.25">
      <c r="B43" s="7" t="s">
        <v>22</v>
      </c>
      <c r="C43" s="3">
        <v>172.6</v>
      </c>
      <c r="D43" s="3">
        <v>11.3</v>
      </c>
      <c r="E43" s="3">
        <v>-0.3</v>
      </c>
      <c r="F43" s="9">
        <f t="shared" si="0"/>
        <v>0.997</v>
      </c>
      <c r="G43" s="10">
        <f t="shared" si="3"/>
        <v>1.329</v>
      </c>
      <c r="H43" s="6">
        <f t="shared" si="2"/>
        <v>1.9261999999999999</v>
      </c>
      <c r="I43" s="5" t="s">
        <v>66</v>
      </c>
      <c r="J43" s="6">
        <f t="shared" si="1"/>
        <v>1.9261999999999999</v>
      </c>
    </row>
    <row r="44" spans="1:10" x14ac:dyDescent="0.25">
      <c r="B44" s="7" t="s">
        <v>24</v>
      </c>
      <c r="C44" s="3">
        <v>170</v>
      </c>
      <c r="D44" s="3">
        <v>7.6</v>
      </c>
      <c r="E44" s="3">
        <v>-1.5</v>
      </c>
      <c r="F44" s="9">
        <f t="shared" si="0"/>
        <v>0.98499999999999999</v>
      </c>
      <c r="G44" s="10">
        <f t="shared" si="3"/>
        <v>1.3090999999999999</v>
      </c>
      <c r="H44" s="6">
        <f t="shared" si="2"/>
        <v>1.9555</v>
      </c>
      <c r="I44" s="5" t="s">
        <v>67</v>
      </c>
      <c r="J44" s="6">
        <f t="shared" si="1"/>
        <v>1.9555</v>
      </c>
    </row>
    <row r="45" spans="1:10" x14ac:dyDescent="0.25">
      <c r="B45" s="7" t="s">
        <v>26</v>
      </c>
      <c r="C45" s="3">
        <v>169.2</v>
      </c>
      <c r="D45" s="3">
        <v>5.9</v>
      </c>
      <c r="E45" s="3">
        <v>-0.5</v>
      </c>
      <c r="F45" s="9">
        <f t="shared" si="0"/>
        <v>0.995</v>
      </c>
      <c r="G45" s="10">
        <f t="shared" si="3"/>
        <v>1.3026</v>
      </c>
      <c r="H45" s="6">
        <f t="shared" si="2"/>
        <v>1.9652000000000001</v>
      </c>
      <c r="I45" s="5" t="s">
        <v>68</v>
      </c>
      <c r="J45" s="6">
        <f t="shared" si="1"/>
        <v>1.9652000000000001</v>
      </c>
    </row>
    <row r="46" spans="1:10" x14ac:dyDescent="0.25">
      <c r="B46" s="7" t="s">
        <v>28</v>
      </c>
      <c r="C46" s="3">
        <v>168.7</v>
      </c>
      <c r="D46" s="3">
        <v>2.9</v>
      </c>
      <c r="E46" s="3">
        <v>-0.3</v>
      </c>
      <c r="F46" s="9">
        <f t="shared" si="0"/>
        <v>0.997</v>
      </c>
      <c r="G46" s="10">
        <f t="shared" si="3"/>
        <v>1.2987</v>
      </c>
      <c r="H46" s="6">
        <f t="shared" si="2"/>
        <v>1.9711000000000001</v>
      </c>
      <c r="I46" s="5" t="s">
        <v>69</v>
      </c>
      <c r="J46" s="6">
        <f t="shared" si="1"/>
        <v>1.9711000000000001</v>
      </c>
    </row>
    <row r="47" spans="1:10" x14ac:dyDescent="0.25">
      <c r="B47" s="7" t="s">
        <v>30</v>
      </c>
      <c r="C47" s="3">
        <v>167.8</v>
      </c>
      <c r="D47" s="3">
        <v>1.8</v>
      </c>
      <c r="E47" s="3">
        <v>-0.5</v>
      </c>
      <c r="F47" s="9">
        <f t="shared" si="0"/>
        <v>0.995</v>
      </c>
      <c r="G47" s="10">
        <f t="shared" si="3"/>
        <v>1.2922</v>
      </c>
      <c r="H47" s="6">
        <f t="shared" si="2"/>
        <v>1.9810000000000001</v>
      </c>
      <c r="I47" s="5" t="s">
        <v>70</v>
      </c>
      <c r="J47" s="6">
        <f t="shared" si="1"/>
        <v>1.9810000000000001</v>
      </c>
    </row>
    <row r="48" spans="1:10" x14ac:dyDescent="0.25">
      <c r="B48" s="7" t="s">
        <v>32</v>
      </c>
      <c r="C48" s="3">
        <v>170.4</v>
      </c>
      <c r="D48" s="3">
        <v>4.7</v>
      </c>
      <c r="E48" s="3">
        <v>1.5</v>
      </c>
      <c r="F48" s="9">
        <f t="shared" si="0"/>
        <v>1.0149999999999999</v>
      </c>
      <c r="G48" s="10">
        <f t="shared" si="3"/>
        <v>1.3116000000000001</v>
      </c>
      <c r="H48" s="6">
        <f t="shared" si="2"/>
        <v>1.9517</v>
      </c>
      <c r="I48" s="5" t="s">
        <v>71</v>
      </c>
      <c r="J48" s="6">
        <f t="shared" si="1"/>
        <v>1.9517</v>
      </c>
    </row>
    <row r="49" spans="1:10" x14ac:dyDescent="0.25">
      <c r="B49" s="7" t="s">
        <v>34</v>
      </c>
      <c r="C49" s="3">
        <v>174.5</v>
      </c>
      <c r="D49" s="3">
        <v>6.8</v>
      </c>
      <c r="E49" s="3">
        <v>2.4</v>
      </c>
      <c r="F49" s="9">
        <f t="shared" si="0"/>
        <v>1.024</v>
      </c>
      <c r="G49" s="10">
        <f t="shared" si="3"/>
        <v>1.3431</v>
      </c>
      <c r="H49" s="6">
        <f t="shared" si="2"/>
        <v>1.9059999999999999</v>
      </c>
      <c r="I49" s="5" t="s">
        <v>72</v>
      </c>
      <c r="J49" s="6">
        <f t="shared" si="1"/>
        <v>1.9059999999999999</v>
      </c>
    </row>
    <row r="50" spans="1:10" x14ac:dyDescent="0.25">
      <c r="B50" s="7" t="s">
        <v>36</v>
      </c>
      <c r="C50" s="3">
        <v>176.5</v>
      </c>
      <c r="D50" s="3">
        <v>7.6</v>
      </c>
      <c r="E50" s="3">
        <v>1.2</v>
      </c>
      <c r="F50" s="9">
        <f t="shared" si="0"/>
        <v>1.012</v>
      </c>
      <c r="G50" s="10">
        <f t="shared" si="3"/>
        <v>1.3592</v>
      </c>
      <c r="H50" s="6">
        <f t="shared" si="2"/>
        <v>1.8834</v>
      </c>
      <c r="I50" s="5" t="s">
        <v>73</v>
      </c>
      <c r="J50" s="6">
        <f t="shared" si="1"/>
        <v>1.8834</v>
      </c>
    </row>
    <row r="51" spans="1:10" x14ac:dyDescent="0.25">
      <c r="B51" s="7" t="s">
        <v>15</v>
      </c>
      <c r="C51" s="3">
        <v>178</v>
      </c>
      <c r="D51" s="3">
        <v>8</v>
      </c>
      <c r="E51" s="3">
        <v>0.9</v>
      </c>
      <c r="F51" s="9">
        <f t="shared" si="0"/>
        <v>1.0089999999999999</v>
      </c>
      <c r="G51" s="10">
        <f t="shared" si="3"/>
        <v>1.3714</v>
      </c>
      <c r="H51" s="6">
        <f t="shared" si="2"/>
        <v>1.8666</v>
      </c>
      <c r="I51" s="5" t="s">
        <v>74</v>
      </c>
      <c r="J51" s="6">
        <f t="shared" si="1"/>
        <v>1.8666</v>
      </c>
    </row>
    <row r="52" spans="1:10" x14ac:dyDescent="0.25">
      <c r="B52" s="7" t="s">
        <v>16</v>
      </c>
      <c r="C52" s="3">
        <v>180.2</v>
      </c>
      <c r="D52" s="3">
        <v>8.4</v>
      </c>
      <c r="E52" s="3">
        <v>1.2</v>
      </c>
      <c r="F52" s="9">
        <f t="shared" si="0"/>
        <v>1.012</v>
      </c>
      <c r="G52" s="10">
        <f t="shared" si="3"/>
        <v>1.3878999999999999</v>
      </c>
      <c r="H52" s="6">
        <f t="shared" si="2"/>
        <v>1.8444</v>
      </c>
      <c r="I52" s="5" t="s">
        <v>75</v>
      </c>
      <c r="J52" s="6">
        <f t="shared" si="1"/>
        <v>1.8444</v>
      </c>
    </row>
    <row r="53" spans="1:10" x14ac:dyDescent="0.25">
      <c r="A53" s="7">
        <v>2018</v>
      </c>
      <c r="B53" s="7" t="s">
        <v>18</v>
      </c>
      <c r="C53" s="3">
        <v>180.6</v>
      </c>
      <c r="D53" s="3">
        <v>5.0999999999999996</v>
      </c>
      <c r="E53" s="3">
        <v>0.2</v>
      </c>
      <c r="F53" s="9">
        <f t="shared" si="0"/>
        <v>1.002</v>
      </c>
      <c r="G53" s="10">
        <f t="shared" si="3"/>
        <v>1.3907</v>
      </c>
      <c r="H53" s="6">
        <f t="shared" si="2"/>
        <v>1.8407</v>
      </c>
      <c r="I53" s="5" t="s">
        <v>76</v>
      </c>
      <c r="J53" s="6">
        <f t="shared" si="1"/>
        <v>1.8407</v>
      </c>
    </row>
    <row r="54" spans="1:10" x14ac:dyDescent="0.25">
      <c r="B54" s="7" t="s">
        <v>20</v>
      </c>
      <c r="C54" s="3">
        <v>182.3</v>
      </c>
      <c r="D54" s="3">
        <v>5.7</v>
      </c>
      <c r="E54" s="3">
        <v>0.9</v>
      </c>
      <c r="F54" s="9">
        <f t="shared" si="0"/>
        <v>1.0089999999999999</v>
      </c>
      <c r="G54" s="10">
        <f t="shared" si="3"/>
        <v>1.4032</v>
      </c>
      <c r="H54" s="6">
        <f t="shared" si="2"/>
        <v>1.8243</v>
      </c>
      <c r="I54" s="5" t="s">
        <v>77</v>
      </c>
      <c r="J54" s="6">
        <f t="shared" si="1"/>
        <v>1.8243</v>
      </c>
    </row>
    <row r="55" spans="1:10" x14ac:dyDescent="0.25">
      <c r="B55" s="7" t="s">
        <v>22</v>
      </c>
      <c r="C55" s="3">
        <v>180.7</v>
      </c>
      <c r="D55" s="3">
        <v>4.8</v>
      </c>
      <c r="E55" s="3">
        <v>-0.9</v>
      </c>
      <c r="F55" s="9">
        <f t="shared" si="0"/>
        <v>0.99099999999999999</v>
      </c>
      <c r="G55" s="10">
        <f t="shared" si="3"/>
        <v>1.3906000000000001</v>
      </c>
      <c r="H55" s="6">
        <f t="shared" si="2"/>
        <v>1.8409</v>
      </c>
      <c r="I55" s="5" t="s">
        <v>78</v>
      </c>
      <c r="J55" s="6">
        <f t="shared" si="1"/>
        <v>1.8409</v>
      </c>
    </row>
    <row r="56" spans="1:10" x14ac:dyDescent="0.25">
      <c r="B56" s="7" t="s">
        <v>24</v>
      </c>
      <c r="C56" s="3">
        <v>182.9</v>
      </c>
      <c r="D56" s="3">
        <v>7.5</v>
      </c>
      <c r="E56" s="3">
        <v>1.2</v>
      </c>
      <c r="F56" s="9">
        <f t="shared" si="0"/>
        <v>1.012</v>
      </c>
      <c r="G56" s="10">
        <f t="shared" si="3"/>
        <v>1.4073</v>
      </c>
      <c r="H56" s="6">
        <f t="shared" si="2"/>
        <v>1.819</v>
      </c>
      <c r="I56" s="5" t="s">
        <v>79</v>
      </c>
      <c r="J56" s="6">
        <f t="shared" si="1"/>
        <v>1.819</v>
      </c>
    </row>
    <row r="57" spans="1:10" x14ac:dyDescent="0.25">
      <c r="B57" s="7" t="s">
        <v>26</v>
      </c>
      <c r="C57" s="3">
        <v>190.1</v>
      </c>
      <c r="D57" s="3">
        <v>12</v>
      </c>
      <c r="E57" s="3">
        <v>3.9</v>
      </c>
      <c r="F57" s="9">
        <f t="shared" si="0"/>
        <v>1.0389999999999999</v>
      </c>
      <c r="G57" s="10">
        <f t="shared" si="3"/>
        <v>1.4621999999999999</v>
      </c>
      <c r="H57" s="6">
        <f t="shared" si="2"/>
        <v>1.7506999999999999</v>
      </c>
      <c r="I57" s="5" t="s">
        <v>80</v>
      </c>
      <c r="J57" s="6">
        <f t="shared" si="1"/>
        <v>1.7506999999999999</v>
      </c>
    </row>
    <row r="58" spans="1:10" x14ac:dyDescent="0.25">
      <c r="B58" s="7" t="s">
        <v>28</v>
      </c>
      <c r="C58" s="3">
        <v>196.6</v>
      </c>
      <c r="D58" s="3">
        <v>16.100000000000001</v>
      </c>
      <c r="E58" s="3">
        <v>3.4</v>
      </c>
      <c r="F58" s="9">
        <f t="shared" si="0"/>
        <v>1.034</v>
      </c>
      <c r="G58" s="10">
        <f t="shared" si="3"/>
        <v>1.5119</v>
      </c>
      <c r="H58" s="6">
        <f t="shared" si="2"/>
        <v>1.6932</v>
      </c>
      <c r="I58" s="5" t="s">
        <v>81</v>
      </c>
      <c r="J58" s="6">
        <f t="shared" si="1"/>
        <v>1.6932</v>
      </c>
    </row>
    <row r="59" spans="1:10" x14ac:dyDescent="0.25">
      <c r="B59" s="7" t="s">
        <v>30</v>
      </c>
      <c r="C59" s="3">
        <v>197.2</v>
      </c>
      <c r="D59" s="3">
        <v>16.600000000000001</v>
      </c>
      <c r="E59" s="3">
        <v>0.3</v>
      </c>
      <c r="F59" s="9">
        <f t="shared" si="0"/>
        <v>1.0029999999999999</v>
      </c>
      <c r="G59" s="10">
        <f t="shared" si="3"/>
        <v>1.5164</v>
      </c>
      <c r="H59" s="6">
        <f t="shared" si="2"/>
        <v>1.6880999999999999</v>
      </c>
      <c r="I59" s="5" t="s">
        <v>82</v>
      </c>
      <c r="J59" s="6">
        <f t="shared" si="1"/>
        <v>1.6880999999999999</v>
      </c>
    </row>
    <row r="60" spans="1:10" x14ac:dyDescent="0.25">
      <c r="B60" s="7" t="s">
        <v>32</v>
      </c>
      <c r="C60" s="3">
        <v>197.6</v>
      </c>
      <c r="D60" s="3">
        <v>15.3</v>
      </c>
      <c r="E60" s="3">
        <v>0.2</v>
      </c>
      <c r="F60" s="9">
        <f t="shared" si="0"/>
        <v>1.002</v>
      </c>
      <c r="G60" s="10">
        <f t="shared" si="3"/>
        <v>1.5194000000000001</v>
      </c>
      <c r="H60" s="6">
        <f t="shared" si="2"/>
        <v>1.6848000000000001</v>
      </c>
      <c r="I60" s="5" t="s">
        <v>83</v>
      </c>
      <c r="J60" s="6">
        <f t="shared" si="1"/>
        <v>1.6848000000000001</v>
      </c>
    </row>
    <row r="61" spans="1:10" x14ac:dyDescent="0.25">
      <c r="B61" s="7" t="s">
        <v>34</v>
      </c>
      <c r="C61" s="3">
        <v>200.3</v>
      </c>
      <c r="D61" s="3">
        <v>14.4</v>
      </c>
      <c r="E61" s="3">
        <v>1.3</v>
      </c>
      <c r="F61" s="9">
        <f t="shared" si="0"/>
        <v>1.0129999999999999</v>
      </c>
      <c r="G61" s="10">
        <f t="shared" si="3"/>
        <v>1.5391999999999999</v>
      </c>
      <c r="H61" s="6">
        <f t="shared" si="2"/>
        <v>1.6631</v>
      </c>
      <c r="I61" s="5" t="s">
        <v>84</v>
      </c>
      <c r="J61" s="6">
        <f t="shared" si="1"/>
        <v>1.6631</v>
      </c>
    </row>
    <row r="62" spans="1:10" x14ac:dyDescent="0.25">
      <c r="B62" s="7" t="s">
        <v>36</v>
      </c>
      <c r="C62" s="3">
        <v>206.8</v>
      </c>
      <c r="D62" s="3">
        <v>16.899999999999999</v>
      </c>
      <c r="E62" s="3">
        <v>3.3</v>
      </c>
      <c r="F62" s="9">
        <f t="shared" si="0"/>
        <v>1.0329999999999999</v>
      </c>
      <c r="G62" s="10">
        <f t="shared" si="3"/>
        <v>1.59</v>
      </c>
      <c r="H62" s="6">
        <f t="shared" si="2"/>
        <v>1.61</v>
      </c>
      <c r="I62" s="5" t="s">
        <v>85</v>
      </c>
      <c r="J62" s="6">
        <f t="shared" si="1"/>
        <v>1.61</v>
      </c>
    </row>
    <row r="63" spans="1:10" x14ac:dyDescent="0.25">
      <c r="B63" s="7" t="s">
        <v>15</v>
      </c>
      <c r="C63" s="3">
        <v>208.2</v>
      </c>
      <c r="D63" s="3">
        <v>16.8</v>
      </c>
      <c r="E63" s="3">
        <v>0.7</v>
      </c>
      <c r="F63" s="9">
        <f t="shared" si="0"/>
        <v>1.0069999999999999</v>
      </c>
      <c r="G63" s="10">
        <f t="shared" si="3"/>
        <v>1.6011</v>
      </c>
      <c r="H63" s="6">
        <f t="shared" si="2"/>
        <v>1.5988</v>
      </c>
      <c r="I63" s="5" t="s">
        <v>86</v>
      </c>
      <c r="J63" s="6">
        <f t="shared" si="1"/>
        <v>1.5988</v>
      </c>
    </row>
    <row r="64" spans="1:10" x14ac:dyDescent="0.25">
      <c r="B64" s="7" t="s">
        <v>16</v>
      </c>
      <c r="C64" s="3">
        <v>201.3</v>
      </c>
      <c r="D64" s="3">
        <v>11.7</v>
      </c>
      <c r="E64" s="3">
        <v>-3.3</v>
      </c>
      <c r="F64" s="9">
        <f t="shared" si="0"/>
        <v>0.96699999999999997</v>
      </c>
      <c r="G64" s="10">
        <f t="shared" si="3"/>
        <v>1.5483</v>
      </c>
      <c r="H64" s="6">
        <f t="shared" si="2"/>
        <v>1.6534</v>
      </c>
      <c r="I64" s="5" t="s">
        <v>87</v>
      </c>
      <c r="J64" s="6">
        <f t="shared" si="1"/>
        <v>1.6534</v>
      </c>
    </row>
    <row r="65" spans="1:10" x14ac:dyDescent="0.25">
      <c r="A65" s="7">
        <v>2019</v>
      </c>
      <c r="B65" s="7" t="s">
        <v>18</v>
      </c>
      <c r="C65" s="3">
        <v>197.3</v>
      </c>
      <c r="D65" s="3">
        <v>10.1</v>
      </c>
      <c r="E65" s="3">
        <v>-2</v>
      </c>
      <c r="F65" s="9">
        <f t="shared" si="0"/>
        <v>0.98</v>
      </c>
      <c r="G65" s="10">
        <f t="shared" si="3"/>
        <v>1.5173000000000001</v>
      </c>
      <c r="H65" s="6">
        <f t="shared" si="2"/>
        <v>1.6871</v>
      </c>
      <c r="I65" s="5" t="s">
        <v>88</v>
      </c>
      <c r="J65" s="6">
        <f t="shared" si="1"/>
        <v>1.6871</v>
      </c>
    </row>
    <row r="66" spans="1:10" x14ac:dyDescent="0.25">
      <c r="B66" s="7" t="s">
        <v>20</v>
      </c>
      <c r="C66" s="3">
        <v>197.6</v>
      </c>
      <c r="D66" s="3">
        <v>9.1999999999999993</v>
      </c>
      <c r="E66" s="3">
        <v>0.1</v>
      </c>
      <c r="F66" s="9">
        <f t="shared" si="0"/>
        <v>1.0009999999999999</v>
      </c>
      <c r="G66" s="10">
        <f t="shared" si="3"/>
        <v>1.5187999999999999</v>
      </c>
      <c r="H66" s="6">
        <f t="shared" si="2"/>
        <v>1.6855</v>
      </c>
      <c r="I66" s="5" t="s">
        <v>89</v>
      </c>
      <c r="J66" s="6">
        <f t="shared" si="1"/>
        <v>1.6855</v>
      </c>
    </row>
    <row r="67" spans="1:10" x14ac:dyDescent="0.25">
      <c r="B67" s="7" t="s">
        <v>22</v>
      </c>
      <c r="C67" s="3">
        <v>199.2</v>
      </c>
      <c r="D67" s="3">
        <v>10.9</v>
      </c>
      <c r="E67" s="3">
        <v>0.8</v>
      </c>
      <c r="F67" s="9">
        <f t="shared" ref="F67:F100" si="4">1+E67/100</f>
        <v>1.008</v>
      </c>
      <c r="G67" s="10">
        <f t="shared" si="3"/>
        <v>1.5309999999999999</v>
      </c>
      <c r="H67" s="6">
        <f t="shared" si="2"/>
        <v>1.6719999999999999</v>
      </c>
      <c r="I67" s="5" t="s">
        <v>90</v>
      </c>
      <c r="J67" s="6">
        <f t="shared" ref="J67:J134" si="5">ROUND(H67,4)</f>
        <v>1.6719999999999999</v>
      </c>
    </row>
    <row r="68" spans="1:10" x14ac:dyDescent="0.25">
      <c r="B68" s="7" t="s">
        <v>24</v>
      </c>
      <c r="C68" s="3">
        <v>200.1</v>
      </c>
      <c r="D68" s="3">
        <v>10.7</v>
      </c>
      <c r="E68" s="3">
        <v>0.5</v>
      </c>
      <c r="F68" s="9">
        <f t="shared" si="4"/>
        <v>1.0049999999999999</v>
      </c>
      <c r="G68" s="10">
        <f t="shared" si="3"/>
        <v>1.5387</v>
      </c>
      <c r="H68" s="6">
        <f t="shared" ref="H68:H131" si="6">ROUND($G$134/G68,4)</f>
        <v>1.6637</v>
      </c>
      <c r="I68" s="5" t="s">
        <v>91</v>
      </c>
      <c r="J68" s="6">
        <f t="shared" si="5"/>
        <v>1.6637</v>
      </c>
    </row>
    <row r="69" spans="1:10" x14ac:dyDescent="0.25">
      <c r="B69" s="7" t="s">
        <v>26</v>
      </c>
      <c r="C69" s="3">
        <v>203.8</v>
      </c>
      <c r="D69" s="3">
        <v>8.6</v>
      </c>
      <c r="E69" s="3">
        <v>1.8</v>
      </c>
      <c r="F69" s="9">
        <f t="shared" si="4"/>
        <v>1.018</v>
      </c>
      <c r="G69" s="10">
        <f t="shared" ref="G69:G134" si="7">ROUND(F69*G68,4)</f>
        <v>1.5664</v>
      </c>
      <c r="H69" s="6">
        <f t="shared" si="6"/>
        <v>1.6343000000000001</v>
      </c>
      <c r="I69" s="5" t="s">
        <v>92</v>
      </c>
      <c r="J69" s="6">
        <f t="shared" si="5"/>
        <v>1.6343000000000001</v>
      </c>
    </row>
    <row r="70" spans="1:10" x14ac:dyDescent="0.25">
      <c r="B70" s="7" t="s">
        <v>28</v>
      </c>
      <c r="C70" s="3">
        <v>202.6</v>
      </c>
      <c r="D70" s="3">
        <v>4.0999999999999996</v>
      </c>
      <c r="E70" s="3">
        <v>-0.6</v>
      </c>
      <c r="F70" s="9">
        <f t="shared" si="4"/>
        <v>0.99399999999999999</v>
      </c>
      <c r="G70" s="10">
        <f t="shared" si="7"/>
        <v>1.5569999999999999</v>
      </c>
      <c r="H70" s="6">
        <f t="shared" si="6"/>
        <v>1.6440999999999999</v>
      </c>
      <c r="I70" s="5" t="s">
        <v>93</v>
      </c>
      <c r="J70" s="6">
        <f t="shared" si="5"/>
        <v>1.6440999999999999</v>
      </c>
    </row>
    <row r="71" spans="1:10" x14ac:dyDescent="0.25">
      <c r="B71" s="7" t="s">
        <v>30</v>
      </c>
      <c r="C71" s="3">
        <v>197.2</v>
      </c>
      <c r="D71" s="3">
        <v>1.1000000000000001</v>
      </c>
      <c r="E71" s="3">
        <v>-2.7</v>
      </c>
      <c r="F71" s="9">
        <f t="shared" si="4"/>
        <v>0.97299999999999998</v>
      </c>
      <c r="G71" s="10">
        <f t="shared" si="7"/>
        <v>1.5149999999999999</v>
      </c>
      <c r="H71" s="6">
        <f t="shared" si="6"/>
        <v>1.6897</v>
      </c>
      <c r="I71" s="5" t="s">
        <v>94</v>
      </c>
      <c r="J71" s="6">
        <f t="shared" si="5"/>
        <v>1.6897</v>
      </c>
    </row>
    <row r="72" spans="1:10" x14ac:dyDescent="0.25">
      <c r="B72" s="7" t="s">
        <v>32</v>
      </c>
      <c r="C72" s="3">
        <v>196.1</v>
      </c>
      <c r="D72" s="3">
        <v>0.3</v>
      </c>
      <c r="E72" s="3">
        <v>-0.6</v>
      </c>
      <c r="F72" s="9">
        <f t="shared" si="4"/>
        <v>0.99399999999999999</v>
      </c>
      <c r="G72" s="10">
        <f t="shared" si="7"/>
        <v>1.5059</v>
      </c>
      <c r="H72" s="6">
        <f t="shared" si="6"/>
        <v>1.6999</v>
      </c>
      <c r="I72" s="5" t="s">
        <v>95</v>
      </c>
      <c r="J72" s="6">
        <f t="shared" si="5"/>
        <v>1.6999</v>
      </c>
    </row>
    <row r="73" spans="1:10" x14ac:dyDescent="0.25">
      <c r="B73" s="7" t="s">
        <v>34</v>
      </c>
      <c r="C73" s="3">
        <v>195.6</v>
      </c>
      <c r="D73" s="3">
        <v>-1.2</v>
      </c>
      <c r="E73" s="11">
        <v>-0.3</v>
      </c>
      <c r="F73" s="9">
        <f t="shared" si="4"/>
        <v>0.997</v>
      </c>
      <c r="G73" s="10">
        <f t="shared" si="7"/>
        <v>1.5014000000000001</v>
      </c>
      <c r="H73" s="6">
        <f t="shared" si="6"/>
        <v>1.7050000000000001</v>
      </c>
      <c r="I73" s="5" t="s">
        <v>96</v>
      </c>
      <c r="J73" s="6">
        <f t="shared" si="5"/>
        <v>1.7050000000000001</v>
      </c>
    </row>
    <row r="74" spans="1:10" x14ac:dyDescent="0.25">
      <c r="B74" s="7" t="s">
        <v>36</v>
      </c>
      <c r="C74" s="3">
        <v>195.2</v>
      </c>
      <c r="D74" s="3">
        <v>-4.9000000000000004</v>
      </c>
      <c r="E74" s="11">
        <v>-0.2</v>
      </c>
      <c r="F74" s="9">
        <f t="shared" si="4"/>
        <v>0.998</v>
      </c>
      <c r="G74" s="10">
        <f t="shared" si="7"/>
        <v>1.4984</v>
      </c>
      <c r="H74" s="6">
        <f t="shared" si="6"/>
        <v>1.7083999999999999</v>
      </c>
      <c r="I74" s="5" t="s">
        <v>97</v>
      </c>
      <c r="J74" s="6">
        <f t="shared" si="5"/>
        <v>1.7083999999999999</v>
      </c>
    </row>
    <row r="75" spans="1:10" x14ac:dyDescent="0.25">
      <c r="B75" s="7" t="s">
        <v>15</v>
      </c>
      <c r="C75" s="3">
        <v>193.5</v>
      </c>
      <c r="D75" s="3">
        <v>-6.3</v>
      </c>
      <c r="E75" s="11">
        <v>-0.8</v>
      </c>
      <c r="F75" s="9">
        <f t="shared" si="4"/>
        <v>0.99199999999999999</v>
      </c>
      <c r="G75" s="10">
        <f t="shared" si="7"/>
        <v>1.4863999999999999</v>
      </c>
      <c r="H75" s="6">
        <f t="shared" si="6"/>
        <v>1.7222</v>
      </c>
      <c r="I75" s="5" t="s">
        <v>98</v>
      </c>
      <c r="J75" s="6">
        <f t="shared" si="5"/>
        <v>1.7222</v>
      </c>
    </row>
    <row r="76" spans="1:10" x14ac:dyDescent="0.25">
      <c r="B76" s="7" t="s">
        <v>16</v>
      </c>
      <c r="C76" s="3">
        <v>192.8</v>
      </c>
      <c r="D76" s="3">
        <v>-4.3</v>
      </c>
      <c r="E76" s="11">
        <v>-0.4</v>
      </c>
      <c r="F76" s="9">
        <f t="shared" si="4"/>
        <v>0.996</v>
      </c>
      <c r="G76" s="10">
        <f t="shared" si="7"/>
        <v>1.4804999999999999</v>
      </c>
      <c r="H76" s="6">
        <f t="shared" si="6"/>
        <v>1.7291000000000001</v>
      </c>
      <c r="I76" s="5" t="s">
        <v>99</v>
      </c>
      <c r="J76" s="6">
        <f t="shared" si="5"/>
        <v>1.7291000000000001</v>
      </c>
    </row>
    <row r="77" spans="1:10" x14ac:dyDescent="0.25">
      <c r="A77" s="7">
        <v>2020</v>
      </c>
      <c r="B77" s="7" t="s">
        <v>18</v>
      </c>
      <c r="C77" s="3">
        <v>195</v>
      </c>
      <c r="D77" s="3">
        <v>-0.9</v>
      </c>
      <c r="E77" s="11">
        <v>1.2</v>
      </c>
      <c r="F77" s="9">
        <f t="shared" si="4"/>
        <v>1.012</v>
      </c>
      <c r="G77" s="10">
        <f t="shared" si="7"/>
        <v>1.4983</v>
      </c>
      <c r="H77" s="6">
        <f t="shared" si="6"/>
        <v>1.7084999999999999</v>
      </c>
      <c r="I77" s="5" t="s">
        <v>100</v>
      </c>
      <c r="J77" s="6">
        <f t="shared" si="5"/>
        <v>1.7084999999999999</v>
      </c>
    </row>
    <row r="78" spans="1:10" x14ac:dyDescent="0.25">
      <c r="B78" s="7" t="s">
        <v>20</v>
      </c>
      <c r="C78" s="3">
        <v>193.8</v>
      </c>
      <c r="D78" s="3">
        <v>-1.2</v>
      </c>
      <c r="E78" s="11">
        <v>-0.7</v>
      </c>
      <c r="F78" s="9">
        <f t="shared" si="4"/>
        <v>0.99299999999999999</v>
      </c>
      <c r="G78" s="10">
        <f t="shared" si="7"/>
        <v>1.4878</v>
      </c>
      <c r="H78" s="6">
        <f t="shared" si="6"/>
        <v>1.7205999999999999</v>
      </c>
      <c r="I78" s="5" t="s">
        <v>101</v>
      </c>
      <c r="J78" s="6">
        <f t="shared" si="5"/>
        <v>1.7205999999999999</v>
      </c>
    </row>
    <row r="79" spans="1:10" x14ac:dyDescent="0.25">
      <c r="B79" s="7" t="s">
        <v>22</v>
      </c>
      <c r="C79" s="3">
        <v>191.1</v>
      </c>
      <c r="D79" s="3">
        <v>-3.2</v>
      </c>
      <c r="E79" s="11">
        <v>-1.3</v>
      </c>
      <c r="F79" s="9">
        <f t="shared" si="4"/>
        <v>0.98699999999999999</v>
      </c>
      <c r="G79" s="10">
        <f t="shared" si="7"/>
        <v>1.4684999999999999</v>
      </c>
      <c r="H79" s="6">
        <f t="shared" si="6"/>
        <v>1.7432000000000001</v>
      </c>
      <c r="I79" s="5" t="s">
        <v>102</v>
      </c>
      <c r="J79" s="6">
        <f t="shared" si="5"/>
        <v>1.7432000000000001</v>
      </c>
    </row>
    <row r="80" spans="1:10" x14ac:dyDescent="0.25">
      <c r="B80" s="7" t="s">
        <v>24</v>
      </c>
      <c r="C80" s="3">
        <v>177.4</v>
      </c>
      <c r="D80" s="3">
        <v>-10.4</v>
      </c>
      <c r="E80" s="11">
        <v>-7.2</v>
      </c>
      <c r="F80" s="9">
        <f t="shared" si="4"/>
        <v>0.92799999999999994</v>
      </c>
      <c r="G80" s="10">
        <f t="shared" si="7"/>
        <v>1.3628</v>
      </c>
      <c r="H80" s="6">
        <f t="shared" si="6"/>
        <v>1.8784000000000001</v>
      </c>
      <c r="I80" s="5" t="s">
        <v>103</v>
      </c>
      <c r="J80" s="6">
        <f t="shared" si="5"/>
        <v>1.8784000000000001</v>
      </c>
    </row>
    <row r="81" spans="1:10" x14ac:dyDescent="0.25">
      <c r="B81" s="7" t="s">
        <v>26</v>
      </c>
      <c r="C81" s="3">
        <v>172.5</v>
      </c>
      <c r="D81" s="3">
        <v>-14.1</v>
      </c>
      <c r="E81" s="11">
        <v>2.8</v>
      </c>
      <c r="F81" s="9">
        <f t="shared" si="4"/>
        <v>1.028</v>
      </c>
      <c r="G81" s="10">
        <f t="shared" si="7"/>
        <v>1.401</v>
      </c>
      <c r="H81" s="6">
        <f t="shared" si="6"/>
        <v>1.8271999999999999</v>
      </c>
      <c r="I81" s="5" t="s">
        <v>104</v>
      </c>
      <c r="J81" s="6">
        <f t="shared" si="5"/>
        <v>1.8271999999999999</v>
      </c>
    </row>
    <row r="82" spans="1:10" x14ac:dyDescent="0.25">
      <c r="B82" s="7" t="s">
        <v>28</v>
      </c>
      <c r="C82" s="3">
        <v>183</v>
      </c>
      <c r="D82" s="3">
        <v>-8.3000000000000007</v>
      </c>
      <c r="E82" s="11">
        <v>6.1</v>
      </c>
      <c r="F82" s="9">
        <f t="shared" si="4"/>
        <v>1.0609999999999999</v>
      </c>
      <c r="G82" s="10">
        <f t="shared" si="7"/>
        <v>1.4864999999999999</v>
      </c>
      <c r="H82" s="6">
        <f t="shared" si="6"/>
        <v>1.7221</v>
      </c>
      <c r="I82" s="5" t="s">
        <v>105</v>
      </c>
      <c r="J82" s="6">
        <f t="shared" si="5"/>
        <v>1.7221</v>
      </c>
    </row>
    <row r="83" spans="1:10" x14ac:dyDescent="0.25">
      <c r="B83" s="7" t="s">
        <v>30</v>
      </c>
      <c r="C83" s="3">
        <v>190.9</v>
      </c>
      <c r="D83" s="3">
        <v>-2.2000000000000002</v>
      </c>
      <c r="E83" s="11">
        <v>4.3</v>
      </c>
      <c r="F83" s="9">
        <f t="shared" si="4"/>
        <v>1.0429999999999999</v>
      </c>
      <c r="G83" s="10">
        <f t="shared" si="7"/>
        <v>1.5504</v>
      </c>
      <c r="H83" s="6">
        <f t="shared" si="6"/>
        <v>1.6511</v>
      </c>
      <c r="I83" s="5" t="s">
        <v>106</v>
      </c>
      <c r="J83" s="6">
        <f t="shared" si="5"/>
        <v>1.6511</v>
      </c>
    </row>
    <row r="84" spans="1:10" x14ac:dyDescent="0.25">
      <c r="B84" s="7" t="s">
        <v>32</v>
      </c>
      <c r="C84" s="3">
        <v>192.9</v>
      </c>
      <c r="D84" s="3">
        <v>0.8</v>
      </c>
      <c r="E84" s="11">
        <v>1</v>
      </c>
      <c r="F84" s="9">
        <f t="shared" si="4"/>
        <v>1.01</v>
      </c>
      <c r="G84" s="10">
        <f t="shared" si="7"/>
        <v>1.5659000000000001</v>
      </c>
      <c r="H84" s="6">
        <f t="shared" si="6"/>
        <v>1.6348</v>
      </c>
      <c r="I84" s="5" t="s">
        <v>107</v>
      </c>
      <c r="J84" s="6">
        <f t="shared" si="5"/>
        <v>1.6348</v>
      </c>
    </row>
    <row r="85" spans="1:10" x14ac:dyDescent="0.25">
      <c r="B85" s="7" t="s">
        <v>34</v>
      </c>
      <c r="C85" s="3">
        <v>194.1</v>
      </c>
      <c r="D85" s="3">
        <v>0</v>
      </c>
      <c r="E85" s="11">
        <v>0.7</v>
      </c>
      <c r="F85" s="9">
        <f t="shared" si="4"/>
        <v>1.0069999999999999</v>
      </c>
      <c r="G85" s="10">
        <f t="shared" si="7"/>
        <v>1.5769</v>
      </c>
      <c r="H85" s="6">
        <f t="shared" si="6"/>
        <v>1.6234</v>
      </c>
      <c r="I85" s="5" t="s">
        <v>108</v>
      </c>
      <c r="J85" s="6">
        <f t="shared" si="5"/>
        <v>1.6234</v>
      </c>
    </row>
    <row r="86" spans="1:10" x14ac:dyDescent="0.25">
      <c r="B86" s="7" t="s">
        <v>36</v>
      </c>
      <c r="C86" s="3">
        <v>194.8</v>
      </c>
      <c r="D86" s="3">
        <v>0.7</v>
      </c>
      <c r="E86" s="11">
        <v>0.3</v>
      </c>
      <c r="F86" s="9">
        <f t="shared" si="4"/>
        <v>1.0029999999999999</v>
      </c>
      <c r="G86" s="10">
        <f t="shared" si="7"/>
        <v>1.5815999999999999</v>
      </c>
      <c r="H86" s="6">
        <f t="shared" si="6"/>
        <v>1.6186</v>
      </c>
      <c r="I86" s="5" t="s">
        <v>109</v>
      </c>
      <c r="J86" s="6">
        <f t="shared" si="5"/>
        <v>1.6186</v>
      </c>
    </row>
    <row r="87" spans="1:10" x14ac:dyDescent="0.25">
      <c r="B87" s="7" t="s">
        <v>15</v>
      </c>
      <c r="C87" s="3">
        <v>196.7</v>
      </c>
      <c r="D87" s="3">
        <v>2.4</v>
      </c>
      <c r="E87" s="11">
        <v>1</v>
      </c>
      <c r="F87" s="9">
        <f t="shared" si="4"/>
        <v>1.01</v>
      </c>
      <c r="G87" s="10">
        <f t="shared" si="7"/>
        <v>1.5973999999999999</v>
      </c>
      <c r="H87" s="6">
        <f t="shared" si="6"/>
        <v>1.6025</v>
      </c>
      <c r="I87" s="5" t="s">
        <v>110</v>
      </c>
      <c r="J87" s="6">
        <f t="shared" si="5"/>
        <v>1.6025</v>
      </c>
    </row>
    <row r="88" spans="1:10" x14ac:dyDescent="0.25">
      <c r="B88" s="7" t="s">
        <v>16</v>
      </c>
      <c r="C88" s="3">
        <v>199.6</v>
      </c>
      <c r="D88" s="3">
        <v>3.6</v>
      </c>
      <c r="E88" s="11">
        <v>1.5</v>
      </c>
      <c r="F88" s="9">
        <f t="shared" si="4"/>
        <v>1.0149999999999999</v>
      </c>
      <c r="G88" s="10">
        <f t="shared" si="7"/>
        <v>1.6214</v>
      </c>
      <c r="H88" s="6">
        <f t="shared" si="6"/>
        <v>1.5788</v>
      </c>
      <c r="I88" s="5" t="s">
        <v>111</v>
      </c>
      <c r="J88" s="6">
        <f t="shared" si="5"/>
        <v>1.5788</v>
      </c>
    </row>
    <row r="89" spans="1:10" x14ac:dyDescent="0.25">
      <c r="A89" s="7">
        <v>2021</v>
      </c>
      <c r="B89" s="7" t="s">
        <v>18</v>
      </c>
      <c r="C89" s="3">
        <v>206.3</v>
      </c>
      <c r="D89" s="3">
        <v>6.7</v>
      </c>
      <c r="E89" s="11">
        <v>3.4</v>
      </c>
      <c r="F89" s="9">
        <f t="shared" si="4"/>
        <v>1.034</v>
      </c>
      <c r="G89" s="10">
        <f t="shared" si="7"/>
        <v>1.6765000000000001</v>
      </c>
      <c r="H89" s="6">
        <f t="shared" si="6"/>
        <v>1.5268999999999999</v>
      </c>
      <c r="I89" s="5" t="s">
        <v>112</v>
      </c>
      <c r="J89" s="6">
        <f t="shared" si="5"/>
        <v>1.5268999999999999</v>
      </c>
    </row>
    <row r="90" spans="1:10" x14ac:dyDescent="0.25">
      <c r="B90" s="7" t="s">
        <v>20</v>
      </c>
      <c r="C90" s="3">
        <v>213.6</v>
      </c>
      <c r="D90" s="3">
        <v>10.8</v>
      </c>
      <c r="E90" s="11">
        <v>3.5</v>
      </c>
      <c r="F90" s="9">
        <f t="shared" si="4"/>
        <v>1.0349999999999999</v>
      </c>
      <c r="G90" s="10">
        <f t="shared" si="7"/>
        <v>1.7352000000000001</v>
      </c>
      <c r="H90" s="6">
        <f t="shared" si="6"/>
        <v>1.4753000000000001</v>
      </c>
      <c r="I90" s="5" t="s">
        <v>113</v>
      </c>
      <c r="J90" s="6">
        <f t="shared" si="5"/>
        <v>1.4753000000000001</v>
      </c>
    </row>
    <row r="91" spans="1:10" x14ac:dyDescent="0.25">
      <c r="B91" s="7" t="s">
        <v>22</v>
      </c>
      <c r="C91" s="3">
        <v>221.2</v>
      </c>
      <c r="D91" s="3">
        <v>16</v>
      </c>
      <c r="E91" s="11">
        <v>3.6</v>
      </c>
      <c r="F91" s="9">
        <f t="shared" si="4"/>
        <v>1.036</v>
      </c>
      <c r="G91" s="10">
        <f t="shared" si="7"/>
        <v>1.7977000000000001</v>
      </c>
      <c r="H91" s="6">
        <f t="shared" si="6"/>
        <v>1.4239999999999999</v>
      </c>
      <c r="I91" s="5" t="s">
        <v>114</v>
      </c>
      <c r="J91" s="6">
        <f t="shared" si="5"/>
        <v>1.4239999999999999</v>
      </c>
    </row>
    <row r="92" spans="1:10" x14ac:dyDescent="0.25">
      <c r="B92" s="7" t="s">
        <v>24</v>
      </c>
      <c r="C92" s="3">
        <v>227.2</v>
      </c>
      <c r="D92" s="3">
        <v>27.6</v>
      </c>
      <c r="E92" s="11">
        <v>2.7</v>
      </c>
      <c r="F92" s="9">
        <f t="shared" si="4"/>
        <v>1.0269999999999999</v>
      </c>
      <c r="G92" s="10">
        <f t="shared" si="7"/>
        <v>1.8462000000000001</v>
      </c>
      <c r="H92" s="6">
        <f t="shared" si="6"/>
        <v>1.3866000000000001</v>
      </c>
      <c r="I92" s="5" t="s">
        <v>115</v>
      </c>
      <c r="J92" s="6">
        <f t="shared" si="5"/>
        <v>1.3866000000000001</v>
      </c>
    </row>
    <row r="93" spans="1:10" x14ac:dyDescent="0.25">
      <c r="B93" s="7" t="s">
        <v>26</v>
      </c>
      <c r="C93" s="3">
        <v>232.5</v>
      </c>
      <c r="D93" s="3">
        <v>35.299999999999997</v>
      </c>
      <c r="E93" s="11">
        <v>2.2999999999999998</v>
      </c>
      <c r="F93" s="9">
        <f t="shared" si="4"/>
        <v>1.0229999999999999</v>
      </c>
      <c r="G93" s="10">
        <f t="shared" si="7"/>
        <v>1.8887</v>
      </c>
      <c r="H93" s="6">
        <f t="shared" si="6"/>
        <v>1.3553999999999999</v>
      </c>
      <c r="I93" s="5" t="s">
        <v>116</v>
      </c>
      <c r="J93" s="6">
        <f t="shared" si="5"/>
        <v>1.3553999999999999</v>
      </c>
    </row>
    <row r="94" spans="1:10" x14ac:dyDescent="0.25">
      <c r="B94" s="7" t="s">
        <v>28</v>
      </c>
      <c r="C94" s="3">
        <v>239.3</v>
      </c>
      <c r="D94" s="3">
        <v>31.1</v>
      </c>
      <c r="E94" s="11">
        <v>2.9</v>
      </c>
      <c r="F94" s="9">
        <f t="shared" si="4"/>
        <v>1.0289999999999999</v>
      </c>
      <c r="G94" s="10">
        <f t="shared" si="7"/>
        <v>1.9435</v>
      </c>
      <c r="H94" s="6">
        <f t="shared" si="6"/>
        <v>1.3171999999999999</v>
      </c>
      <c r="I94" s="5" t="s">
        <v>117</v>
      </c>
      <c r="J94" s="6">
        <f t="shared" si="5"/>
        <v>1.3171999999999999</v>
      </c>
    </row>
    <row r="95" spans="1:10" x14ac:dyDescent="0.25">
      <c r="B95" s="7" t="s">
        <v>30</v>
      </c>
      <c r="C95" s="3">
        <v>245.5</v>
      </c>
      <c r="D95" s="3">
        <v>28.1</v>
      </c>
      <c r="E95" s="11">
        <v>2.6</v>
      </c>
      <c r="F95" s="9">
        <f t="shared" si="4"/>
        <v>1.026</v>
      </c>
      <c r="G95" s="10">
        <f t="shared" si="7"/>
        <v>1.994</v>
      </c>
      <c r="H95" s="6">
        <f t="shared" si="6"/>
        <v>1.2838000000000001</v>
      </c>
      <c r="I95" s="5" t="s">
        <v>118</v>
      </c>
      <c r="J95" s="6">
        <f t="shared" si="5"/>
        <v>1.2838000000000001</v>
      </c>
    </row>
    <row r="96" spans="1:10" x14ac:dyDescent="0.25">
      <c r="B96" s="7" t="s">
        <v>32</v>
      </c>
      <c r="C96" s="3">
        <v>249.1</v>
      </c>
      <c r="D96" s="3">
        <v>28.6</v>
      </c>
      <c r="E96" s="11">
        <v>1.5</v>
      </c>
      <c r="F96" s="9">
        <f t="shared" si="4"/>
        <v>1.0149999999999999</v>
      </c>
      <c r="G96" s="10">
        <f t="shared" si="7"/>
        <v>2.0238999999999998</v>
      </c>
      <c r="H96" s="6">
        <f t="shared" si="6"/>
        <v>1.2647999999999999</v>
      </c>
      <c r="I96" s="5" t="s">
        <v>119</v>
      </c>
      <c r="J96" s="6">
        <f t="shared" si="5"/>
        <v>1.2647999999999999</v>
      </c>
    </row>
    <row r="97" spans="1:10" x14ac:dyDescent="0.25">
      <c r="B97" s="7" t="s">
        <v>34</v>
      </c>
      <c r="C97" s="3">
        <v>246.7</v>
      </c>
      <c r="D97" s="3">
        <v>26.3</v>
      </c>
      <c r="E97" s="11">
        <v>-1</v>
      </c>
      <c r="F97" s="9">
        <f t="shared" si="4"/>
        <v>0.99</v>
      </c>
      <c r="G97" s="10">
        <f t="shared" si="7"/>
        <v>2.0036999999999998</v>
      </c>
      <c r="H97" s="6">
        <f t="shared" si="6"/>
        <v>1.2776000000000001</v>
      </c>
      <c r="I97" s="5" t="s">
        <v>120</v>
      </c>
      <c r="J97" s="6">
        <f t="shared" si="5"/>
        <v>1.2776000000000001</v>
      </c>
    </row>
    <row r="98" spans="1:10" x14ac:dyDescent="0.25">
      <c r="B98" s="7" t="s">
        <v>36</v>
      </c>
      <c r="C98" s="3">
        <v>247.8</v>
      </c>
      <c r="D98" s="3">
        <v>27.5</v>
      </c>
      <c r="E98" s="11">
        <v>0.4</v>
      </c>
      <c r="F98" s="9">
        <f t="shared" si="4"/>
        <v>1.004</v>
      </c>
      <c r="G98" s="10">
        <f t="shared" si="7"/>
        <v>2.0116999999999998</v>
      </c>
      <c r="H98" s="6">
        <f t="shared" si="6"/>
        <v>1.2725</v>
      </c>
      <c r="I98" s="5" t="s">
        <v>121</v>
      </c>
      <c r="J98" s="6">
        <f t="shared" si="5"/>
        <v>1.2725</v>
      </c>
    </row>
    <row r="99" spans="1:10" x14ac:dyDescent="0.25">
      <c r="B99" s="7" t="s">
        <v>15</v>
      </c>
      <c r="C99" s="3">
        <v>254.5</v>
      </c>
      <c r="D99" s="3">
        <v>29.2</v>
      </c>
      <c r="E99" s="11">
        <v>2.7</v>
      </c>
      <c r="F99" s="9">
        <f t="shared" si="4"/>
        <v>1.0269999999999999</v>
      </c>
      <c r="G99" s="10">
        <f t="shared" si="7"/>
        <v>2.0659999999999998</v>
      </c>
      <c r="H99" s="6">
        <f t="shared" si="6"/>
        <v>1.2391000000000001</v>
      </c>
      <c r="I99" s="5" t="s">
        <v>122</v>
      </c>
      <c r="J99" s="6">
        <f t="shared" si="5"/>
        <v>1.2391000000000001</v>
      </c>
    </row>
    <row r="100" spans="1:10" x14ac:dyDescent="0.25">
      <c r="B100" s="7" t="s">
        <v>16</v>
      </c>
      <c r="C100" s="3">
        <v>256.60000000000002</v>
      </c>
      <c r="D100" s="3">
        <v>28.5</v>
      </c>
      <c r="E100" s="11">
        <v>0.8</v>
      </c>
      <c r="F100" s="9">
        <f t="shared" si="4"/>
        <v>1.008</v>
      </c>
      <c r="G100" s="10">
        <f t="shared" si="7"/>
        <v>2.0825</v>
      </c>
      <c r="H100" s="6">
        <f t="shared" si="6"/>
        <v>1.2292000000000001</v>
      </c>
      <c r="I100" s="5" t="s">
        <v>123</v>
      </c>
      <c r="J100" s="6">
        <f t="shared" si="5"/>
        <v>1.2292000000000001</v>
      </c>
    </row>
    <row r="101" spans="1:10" x14ac:dyDescent="0.25">
      <c r="A101" s="7">
        <v>2022</v>
      </c>
      <c r="B101" s="7" t="s">
        <v>18</v>
      </c>
      <c r="C101" s="3">
        <v>256.60000000000002</v>
      </c>
      <c r="D101" s="3">
        <v>23.1</v>
      </c>
      <c r="E101" s="11">
        <v>0</v>
      </c>
      <c r="F101" s="12">
        <v>1</v>
      </c>
      <c r="G101" s="10">
        <f t="shared" si="7"/>
        <v>2.0825</v>
      </c>
      <c r="H101" s="6">
        <f t="shared" si="6"/>
        <v>1.2292000000000001</v>
      </c>
      <c r="I101" s="5" t="s">
        <v>124</v>
      </c>
      <c r="J101" s="6">
        <f t="shared" si="5"/>
        <v>1.2292000000000001</v>
      </c>
    </row>
    <row r="102" spans="1:10" x14ac:dyDescent="0.25">
      <c r="B102" s="7" t="s">
        <v>20</v>
      </c>
      <c r="C102" s="3">
        <v>266.8</v>
      </c>
      <c r="D102" s="3">
        <v>23.7</v>
      </c>
      <c r="E102" s="11">
        <v>4</v>
      </c>
      <c r="F102" s="12">
        <v>1.04</v>
      </c>
      <c r="G102" s="10">
        <f t="shared" si="7"/>
        <v>2.1657999999999999</v>
      </c>
      <c r="H102" s="6">
        <f t="shared" si="6"/>
        <v>1.1819999999999999</v>
      </c>
      <c r="I102" s="5" t="s">
        <v>125</v>
      </c>
      <c r="J102" s="6">
        <f t="shared" si="5"/>
        <v>1.1819999999999999</v>
      </c>
    </row>
    <row r="103" spans="1:10" x14ac:dyDescent="0.25">
      <c r="B103" s="7" t="s">
        <v>22</v>
      </c>
      <c r="C103" s="3">
        <v>282.60000000000002</v>
      </c>
      <c r="D103" s="3">
        <v>27</v>
      </c>
      <c r="E103" s="11">
        <v>6</v>
      </c>
      <c r="F103" s="12">
        <v>1.06</v>
      </c>
      <c r="G103" s="10">
        <f t="shared" si="7"/>
        <v>2.2957000000000001</v>
      </c>
      <c r="H103" s="6">
        <f t="shared" si="6"/>
        <v>1.1151</v>
      </c>
      <c r="I103" s="5" t="s">
        <v>126</v>
      </c>
      <c r="J103" s="6">
        <f t="shared" si="5"/>
        <v>1.1151</v>
      </c>
    </row>
    <row r="104" spans="1:10" x14ac:dyDescent="0.25">
      <c r="B104" s="7" t="s">
        <v>24</v>
      </c>
      <c r="C104" s="3">
        <v>300.5</v>
      </c>
      <c r="D104" s="3">
        <v>31.5</v>
      </c>
      <c r="E104" s="11">
        <v>6.3</v>
      </c>
      <c r="F104" s="12">
        <v>1.0620000000000001</v>
      </c>
      <c r="G104" s="10">
        <f t="shared" si="7"/>
        <v>2.4380000000000002</v>
      </c>
      <c r="H104" s="6">
        <f t="shared" si="6"/>
        <v>1.05</v>
      </c>
      <c r="I104" s="5" t="s">
        <v>127</v>
      </c>
      <c r="J104" s="6">
        <f t="shared" si="5"/>
        <v>1.05</v>
      </c>
    </row>
    <row r="105" spans="1:10" x14ac:dyDescent="0.25">
      <c r="B105" s="7" t="s">
        <v>26</v>
      </c>
      <c r="F105" s="14">
        <v>0.93099999999999994</v>
      </c>
      <c r="G105" s="10">
        <f t="shared" si="7"/>
        <v>2.2698</v>
      </c>
      <c r="H105" s="6">
        <f t="shared" si="6"/>
        <v>1.1277999999999999</v>
      </c>
      <c r="I105" s="5" t="s">
        <v>128</v>
      </c>
      <c r="J105" s="6">
        <f t="shared" si="5"/>
        <v>1.1277999999999999</v>
      </c>
    </row>
    <row r="106" spans="1:10" x14ac:dyDescent="0.25">
      <c r="B106" s="7" t="s">
        <v>28</v>
      </c>
      <c r="F106" s="14">
        <v>0.96099999999999997</v>
      </c>
      <c r="G106" s="10">
        <f t="shared" si="7"/>
        <v>2.1812999999999998</v>
      </c>
      <c r="H106" s="6">
        <f t="shared" si="6"/>
        <v>1.1736</v>
      </c>
      <c r="I106" s="5" t="s">
        <v>129</v>
      </c>
      <c r="J106" s="6">
        <f t="shared" si="5"/>
        <v>1.1736</v>
      </c>
    </row>
    <row r="107" spans="1:10" x14ac:dyDescent="0.25">
      <c r="B107" s="7" t="s">
        <v>30</v>
      </c>
      <c r="F107" s="14">
        <v>0.97799999999999998</v>
      </c>
      <c r="G107" s="10">
        <f t="shared" si="7"/>
        <v>2.1333000000000002</v>
      </c>
      <c r="H107" s="6">
        <f t="shared" si="6"/>
        <v>1.2</v>
      </c>
      <c r="I107" s="5" t="s">
        <v>130</v>
      </c>
      <c r="J107" s="6">
        <f t="shared" si="5"/>
        <v>1.2</v>
      </c>
    </row>
    <row r="108" spans="1:10" x14ac:dyDescent="0.25">
      <c r="B108" s="7" t="s">
        <v>32</v>
      </c>
      <c r="F108" s="14">
        <v>0.9890000000000001</v>
      </c>
      <c r="G108" s="10">
        <f t="shared" si="7"/>
        <v>2.1097999999999999</v>
      </c>
      <c r="H108" s="6">
        <f t="shared" si="6"/>
        <v>1.2133</v>
      </c>
      <c r="I108" s="5" t="s">
        <v>131</v>
      </c>
      <c r="J108" s="6">
        <f t="shared" si="5"/>
        <v>1.2133</v>
      </c>
    </row>
    <row r="109" spans="1:10" x14ac:dyDescent="0.25">
      <c r="B109" s="7" t="s">
        <v>34</v>
      </c>
      <c r="F109" s="14">
        <v>0.99199999999999999</v>
      </c>
      <c r="G109" s="10">
        <f t="shared" si="7"/>
        <v>2.0929000000000002</v>
      </c>
      <c r="H109" s="6">
        <f t="shared" si="6"/>
        <v>1.2231000000000001</v>
      </c>
      <c r="I109" s="5" t="s">
        <v>132</v>
      </c>
      <c r="J109" s="6">
        <f t="shared" si="5"/>
        <v>1.2231000000000001</v>
      </c>
    </row>
    <row r="110" spans="1:10" x14ac:dyDescent="0.25">
      <c r="B110" s="7" t="s">
        <v>36</v>
      </c>
      <c r="F110" s="14">
        <v>0.97499999999999998</v>
      </c>
      <c r="G110" s="10">
        <f t="shared" si="7"/>
        <v>2.0406</v>
      </c>
      <c r="H110" s="6">
        <f t="shared" si="6"/>
        <v>1.2544999999999999</v>
      </c>
      <c r="I110" s="5" t="s">
        <v>133</v>
      </c>
      <c r="J110" s="6">
        <f t="shared" si="5"/>
        <v>1.2544999999999999</v>
      </c>
    </row>
    <row r="111" spans="1:10" x14ac:dyDescent="0.25">
      <c r="B111" s="7" t="s">
        <v>15</v>
      </c>
      <c r="F111" s="14">
        <v>0.996</v>
      </c>
      <c r="G111" s="10">
        <f t="shared" si="7"/>
        <v>2.0324</v>
      </c>
      <c r="H111" s="6">
        <f t="shared" si="6"/>
        <v>1.2595000000000001</v>
      </c>
      <c r="I111" s="5" t="s">
        <v>134</v>
      </c>
      <c r="J111" s="6">
        <f t="shared" si="5"/>
        <v>1.2595000000000001</v>
      </c>
    </row>
    <row r="112" spans="1:10" x14ac:dyDescent="0.25">
      <c r="B112" s="7" t="s">
        <v>16</v>
      </c>
      <c r="F112" s="14">
        <v>0.99199999999999999</v>
      </c>
      <c r="G112" s="10">
        <f t="shared" si="7"/>
        <v>2.0160999999999998</v>
      </c>
      <c r="H112" s="6">
        <f t="shared" si="6"/>
        <v>1.2697000000000001</v>
      </c>
      <c r="I112" s="5" t="s">
        <v>135</v>
      </c>
      <c r="J112" s="6">
        <f t="shared" si="5"/>
        <v>1.2697000000000001</v>
      </c>
    </row>
    <row r="113" spans="1:10" x14ac:dyDescent="0.25">
      <c r="A113" s="7">
        <v>2023</v>
      </c>
      <c r="B113" s="7" t="s">
        <v>18</v>
      </c>
      <c r="F113" s="14">
        <v>0.99060000000000004</v>
      </c>
      <c r="G113" s="10">
        <f t="shared" si="7"/>
        <v>1.9971000000000001</v>
      </c>
      <c r="H113" s="6">
        <f t="shared" si="6"/>
        <v>1.2818000000000001</v>
      </c>
      <c r="I113" s="5" t="s">
        <v>136</v>
      </c>
      <c r="J113" s="6">
        <f t="shared" si="5"/>
        <v>1.2818000000000001</v>
      </c>
    </row>
    <row r="114" spans="1:10" x14ac:dyDescent="0.25">
      <c r="B114" s="7" t="s">
        <v>20</v>
      </c>
      <c r="F114" s="14">
        <v>1.0092000000000001</v>
      </c>
      <c r="G114" s="10">
        <f t="shared" si="7"/>
        <v>2.0154999999999998</v>
      </c>
      <c r="H114" s="6">
        <f t="shared" si="6"/>
        <v>1.2701</v>
      </c>
      <c r="I114" s="5" t="s">
        <v>137</v>
      </c>
      <c r="J114" s="6">
        <f t="shared" si="5"/>
        <v>1.2701</v>
      </c>
    </row>
    <row r="115" spans="1:10" x14ac:dyDescent="0.25">
      <c r="B115" s="7" t="s">
        <v>22</v>
      </c>
      <c r="F115" s="14">
        <v>1.0261</v>
      </c>
      <c r="G115" s="10">
        <f t="shared" si="7"/>
        <v>2.0680999999999998</v>
      </c>
      <c r="H115" s="6">
        <f t="shared" si="6"/>
        <v>1.2378</v>
      </c>
      <c r="I115" s="5" t="s">
        <v>138</v>
      </c>
      <c r="J115" s="6">
        <f t="shared" si="5"/>
        <v>1.2378</v>
      </c>
    </row>
    <row r="116" spans="1:10" x14ac:dyDescent="0.25">
      <c r="B116" s="7" t="s">
        <v>24</v>
      </c>
      <c r="F116" s="14">
        <v>1.0238</v>
      </c>
      <c r="G116" s="10">
        <f t="shared" si="7"/>
        <v>2.1173000000000002</v>
      </c>
      <c r="H116" s="6">
        <f t="shared" si="6"/>
        <v>1.2090000000000001</v>
      </c>
      <c r="I116" s="5" t="s">
        <v>139</v>
      </c>
      <c r="J116" s="6">
        <f t="shared" si="5"/>
        <v>1.2090000000000001</v>
      </c>
    </row>
    <row r="117" spans="1:10" x14ac:dyDescent="0.25">
      <c r="B117" s="7" t="s">
        <v>26</v>
      </c>
      <c r="F117" s="14">
        <v>1.0373999999999999</v>
      </c>
      <c r="G117" s="10">
        <f t="shared" si="7"/>
        <v>2.1964999999999999</v>
      </c>
      <c r="H117" s="6">
        <f t="shared" si="6"/>
        <v>1.1654</v>
      </c>
      <c r="I117" s="5" t="s">
        <v>140</v>
      </c>
      <c r="J117" s="6">
        <f t="shared" si="5"/>
        <v>1.1654</v>
      </c>
    </row>
    <row r="118" spans="1:10" x14ac:dyDescent="0.25">
      <c r="B118" s="7" t="s">
        <v>28</v>
      </c>
      <c r="F118" s="14">
        <v>0.99959999999999993</v>
      </c>
      <c r="G118" s="10">
        <f t="shared" si="7"/>
        <v>2.1956000000000002</v>
      </c>
      <c r="H118" s="6">
        <f t="shared" si="6"/>
        <v>1.1658999999999999</v>
      </c>
      <c r="I118" s="5" t="s">
        <v>141</v>
      </c>
      <c r="J118" s="6">
        <f t="shared" si="5"/>
        <v>1.1658999999999999</v>
      </c>
    </row>
    <row r="119" spans="1:10" x14ac:dyDescent="0.25">
      <c r="B119" s="7" t="s">
        <v>30</v>
      </c>
      <c r="F119" s="14">
        <v>1.014</v>
      </c>
      <c r="G119" s="10">
        <f t="shared" si="7"/>
        <v>2.2263000000000002</v>
      </c>
      <c r="H119" s="6">
        <f t="shared" si="6"/>
        <v>1.1497999999999999</v>
      </c>
      <c r="I119" s="5" t="s">
        <v>142</v>
      </c>
      <c r="J119" s="6">
        <f t="shared" si="5"/>
        <v>1.1497999999999999</v>
      </c>
    </row>
    <row r="120" spans="1:10" x14ac:dyDescent="0.25">
      <c r="B120" s="7" t="s">
        <v>32</v>
      </c>
      <c r="F120" s="14">
        <v>1.044</v>
      </c>
      <c r="G120" s="10">
        <f t="shared" si="7"/>
        <v>2.3243</v>
      </c>
      <c r="H120" s="6">
        <f t="shared" si="6"/>
        <v>1.1013999999999999</v>
      </c>
      <c r="I120" s="5" t="s">
        <v>143</v>
      </c>
      <c r="J120" s="6">
        <f t="shared" si="5"/>
        <v>1.1013999999999999</v>
      </c>
    </row>
    <row r="121" spans="1:10" x14ac:dyDescent="0.25">
      <c r="B121" s="7" t="s">
        <v>34</v>
      </c>
      <c r="F121" s="14">
        <v>1.0469999999999999</v>
      </c>
      <c r="G121" s="10">
        <f t="shared" si="7"/>
        <v>2.4335</v>
      </c>
      <c r="H121" s="6">
        <f t="shared" si="6"/>
        <v>1.0519000000000001</v>
      </c>
      <c r="I121" s="5" t="s">
        <v>144</v>
      </c>
      <c r="J121" s="6">
        <f t="shared" si="5"/>
        <v>1.0519000000000001</v>
      </c>
    </row>
    <row r="122" spans="1:10" x14ac:dyDescent="0.25">
      <c r="B122" s="7" t="s">
        <v>36</v>
      </c>
      <c r="F122" s="14">
        <v>1.002</v>
      </c>
      <c r="G122" s="10">
        <f t="shared" si="7"/>
        <v>2.4384000000000001</v>
      </c>
      <c r="H122" s="6">
        <f t="shared" si="6"/>
        <v>1.0498000000000001</v>
      </c>
      <c r="I122" s="5" t="s">
        <v>145</v>
      </c>
      <c r="J122" s="6">
        <f t="shared" si="5"/>
        <v>1.0498000000000001</v>
      </c>
    </row>
    <row r="123" spans="1:10" x14ac:dyDescent="0.25">
      <c r="B123" s="7" t="s">
        <v>15</v>
      </c>
      <c r="F123" s="14">
        <v>0.999</v>
      </c>
      <c r="G123" s="10">
        <f t="shared" si="7"/>
        <v>2.4359999999999999</v>
      </c>
      <c r="H123" s="6">
        <f t="shared" si="6"/>
        <v>1.0508999999999999</v>
      </c>
      <c r="I123" s="5" t="s">
        <v>146</v>
      </c>
      <c r="J123" s="6">
        <f t="shared" si="5"/>
        <v>1.0508999999999999</v>
      </c>
    </row>
    <row r="124" spans="1:10" x14ac:dyDescent="0.25">
      <c r="B124" s="7" t="s">
        <v>16</v>
      </c>
      <c r="F124" s="14">
        <v>0.96899999999999997</v>
      </c>
      <c r="G124" s="10">
        <f t="shared" si="7"/>
        <v>2.3605</v>
      </c>
      <c r="H124" s="6">
        <f t="shared" si="6"/>
        <v>1.0845</v>
      </c>
      <c r="I124" s="5" t="s">
        <v>147</v>
      </c>
      <c r="J124" s="6">
        <f t="shared" si="5"/>
        <v>1.0845</v>
      </c>
    </row>
    <row r="125" spans="1:10" s="5" customFormat="1" x14ac:dyDescent="0.25">
      <c r="A125" s="7">
        <v>2024</v>
      </c>
      <c r="B125" s="7" t="s">
        <v>18</v>
      </c>
      <c r="C125" s="7"/>
      <c r="D125" s="7"/>
      <c r="E125" s="13"/>
      <c r="F125" s="14">
        <v>1.006</v>
      </c>
      <c r="G125" s="10">
        <f t="shared" si="7"/>
        <v>2.3746999999999998</v>
      </c>
      <c r="H125" s="6">
        <f t="shared" si="6"/>
        <v>1.0780000000000001</v>
      </c>
      <c r="I125" s="5" t="s">
        <v>148</v>
      </c>
      <c r="J125" s="6">
        <f t="shared" si="5"/>
        <v>1.0780000000000001</v>
      </c>
    </row>
    <row r="126" spans="1:10" x14ac:dyDescent="0.25">
      <c r="B126" s="7" t="s">
        <v>20</v>
      </c>
      <c r="F126" s="14">
        <v>1.0089999999999999</v>
      </c>
      <c r="G126" s="10">
        <f t="shared" si="7"/>
        <v>2.3961000000000001</v>
      </c>
      <c r="H126" s="6">
        <f t="shared" si="6"/>
        <v>1.0684</v>
      </c>
      <c r="I126" s="5" t="s">
        <v>149</v>
      </c>
      <c r="J126" s="6">
        <f t="shared" si="5"/>
        <v>1.0684</v>
      </c>
    </row>
    <row r="127" spans="1:10" x14ac:dyDescent="0.25">
      <c r="B127" s="7" t="s">
        <v>22</v>
      </c>
      <c r="F127" s="14">
        <v>1.024</v>
      </c>
      <c r="G127" s="10">
        <f t="shared" si="7"/>
        <v>2.4535999999999998</v>
      </c>
      <c r="H127" s="6">
        <f t="shared" si="6"/>
        <v>1.0432999999999999</v>
      </c>
      <c r="I127" s="5" t="s">
        <v>150</v>
      </c>
      <c r="J127" s="6">
        <f t="shared" si="5"/>
        <v>1.0432999999999999</v>
      </c>
    </row>
    <row r="128" spans="1:10" x14ac:dyDescent="0.25">
      <c r="B128" s="7" t="s">
        <v>24</v>
      </c>
      <c r="F128" s="14">
        <v>1.018</v>
      </c>
      <c r="G128" s="10">
        <f t="shared" si="7"/>
        <v>2.4977999999999998</v>
      </c>
      <c r="H128" s="6">
        <f t="shared" si="6"/>
        <v>1.0248999999999999</v>
      </c>
      <c r="I128" s="5" t="s">
        <v>151</v>
      </c>
      <c r="J128" s="6">
        <f t="shared" si="5"/>
        <v>1.0248999999999999</v>
      </c>
    </row>
    <row r="129" spans="2:10" x14ac:dyDescent="0.25">
      <c r="B129" s="7" t="s">
        <v>26</v>
      </c>
      <c r="F129" s="14">
        <v>1.016</v>
      </c>
      <c r="G129" s="10">
        <f t="shared" si="7"/>
        <v>2.5377999999999998</v>
      </c>
      <c r="H129" s="6">
        <f t="shared" si="6"/>
        <v>1.0086999999999999</v>
      </c>
      <c r="I129" s="5" t="s">
        <v>152</v>
      </c>
      <c r="J129" s="6">
        <f t="shared" si="5"/>
        <v>1.0086999999999999</v>
      </c>
    </row>
    <row r="130" spans="2:10" x14ac:dyDescent="0.25">
      <c r="B130" s="7" t="s">
        <v>28</v>
      </c>
      <c r="F130" s="14">
        <v>0.98499999999999999</v>
      </c>
      <c r="G130" s="10">
        <f t="shared" si="7"/>
        <v>2.4996999999999998</v>
      </c>
      <c r="H130" s="6">
        <f t="shared" si="6"/>
        <v>1.0241</v>
      </c>
      <c r="I130" s="5" t="s">
        <v>153</v>
      </c>
      <c r="J130" s="6">
        <f t="shared" si="5"/>
        <v>1.0241</v>
      </c>
    </row>
    <row r="131" spans="2:10" x14ac:dyDescent="0.25">
      <c r="B131" s="7" t="s">
        <v>30</v>
      </c>
      <c r="F131" s="14">
        <v>1.0109999999999999</v>
      </c>
      <c r="G131" s="10">
        <f t="shared" si="7"/>
        <v>2.5272000000000001</v>
      </c>
      <c r="H131" s="6">
        <f t="shared" si="6"/>
        <v>1.0128999999999999</v>
      </c>
      <c r="I131" s="5" t="s">
        <v>172</v>
      </c>
      <c r="J131" s="6">
        <f t="shared" si="5"/>
        <v>1.0128999999999999</v>
      </c>
    </row>
    <row r="132" spans="2:10" x14ac:dyDescent="0.25">
      <c r="B132" s="7" t="s">
        <v>32</v>
      </c>
      <c r="F132" s="14">
        <v>1.014</v>
      </c>
      <c r="G132" s="10">
        <f t="shared" si="7"/>
        <v>2.5626000000000002</v>
      </c>
      <c r="H132" s="6">
        <f t="shared" ref="H132:H133" si="8">ROUND($G$134/G132,4)</f>
        <v>0.99890000000000001</v>
      </c>
      <c r="I132" s="5" t="s">
        <v>173</v>
      </c>
      <c r="J132" s="6">
        <f t="shared" si="5"/>
        <v>0.99890000000000001</v>
      </c>
    </row>
    <row r="133" spans="2:10" x14ac:dyDescent="0.25">
      <c r="B133" s="7" t="s">
        <v>34</v>
      </c>
      <c r="F133" s="14">
        <v>1.0049999999999999</v>
      </c>
      <c r="G133" s="10">
        <f t="shared" si="7"/>
        <v>2.5754000000000001</v>
      </c>
      <c r="H133" s="6">
        <f t="shared" si="8"/>
        <v>0.99399999999999999</v>
      </c>
      <c r="I133" s="5" t="s">
        <v>174</v>
      </c>
      <c r="J133" s="6">
        <f t="shared" si="5"/>
        <v>0.99399999999999999</v>
      </c>
    </row>
    <row r="134" spans="2:10" x14ac:dyDescent="0.25">
      <c r="B134" s="7" t="s">
        <v>36</v>
      </c>
      <c r="F134" s="14">
        <v>0.99399999999999999</v>
      </c>
      <c r="G134" s="10">
        <f t="shared" si="7"/>
        <v>2.5598999999999998</v>
      </c>
      <c r="H134" s="6">
        <f>ROUND($G$134/G134,4)</f>
        <v>1</v>
      </c>
      <c r="I134" s="5" t="s">
        <v>175</v>
      </c>
      <c r="J134" s="6">
        <f t="shared" si="5"/>
        <v>1</v>
      </c>
    </row>
    <row r="135" spans="2:10" x14ac:dyDescent="0.25">
      <c r="B135" s="7" t="s">
        <v>15</v>
      </c>
      <c r="F135" s="14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tabSelected="1" workbookViewId="0">
      <selection activeCell="E33" sqref="E33"/>
    </sheetView>
  </sheetViews>
  <sheetFormatPr defaultColWidth="9.125" defaultRowHeight="13.6" x14ac:dyDescent="0.25"/>
  <cols>
    <col min="1" max="1" width="5.625" style="23" customWidth="1"/>
    <col min="2" max="2" width="13.375" style="24" customWidth="1"/>
    <col min="3" max="3" width="40" style="23" customWidth="1"/>
    <col min="4" max="4" width="10.625" style="24" customWidth="1"/>
    <col min="5" max="5" width="13.625" style="24" customWidth="1"/>
    <col min="6" max="6" width="11.75" style="25" customWidth="1"/>
    <col min="7" max="7" width="7.375" style="24" customWidth="1"/>
    <col min="8" max="8" width="13.625" style="26" customWidth="1"/>
    <col min="9" max="9" width="14.5" style="17" customWidth="1"/>
    <col min="10" max="10" width="18.25" style="17" customWidth="1"/>
    <col min="11" max="16384" width="9.125" style="17"/>
  </cols>
  <sheetData>
    <row r="3" spans="1:10" ht="23.8" x14ac:dyDescent="0.4">
      <c r="C3" s="29" t="s">
        <v>200</v>
      </c>
    </row>
    <row r="5" spans="1:10" ht="8.85" customHeight="1" x14ac:dyDescent="0.25"/>
    <row r="7" spans="1:10" ht="40.75" x14ac:dyDescent="0.25">
      <c r="A7" s="27" t="s">
        <v>0</v>
      </c>
      <c r="B7" s="27" t="s">
        <v>170</v>
      </c>
      <c r="C7" s="27" t="s">
        <v>201</v>
      </c>
      <c r="D7" s="27" t="s">
        <v>176</v>
      </c>
      <c r="E7" s="27" t="s">
        <v>1</v>
      </c>
      <c r="F7" s="27" t="s">
        <v>2</v>
      </c>
      <c r="G7" s="27" t="s">
        <v>177</v>
      </c>
      <c r="H7" s="27" t="s">
        <v>3</v>
      </c>
      <c r="I7" s="28" t="s">
        <v>199</v>
      </c>
      <c r="J7" s="28" t="s">
        <v>198</v>
      </c>
    </row>
    <row r="8" spans="1:10" x14ac:dyDescent="0.25">
      <c r="A8" s="18" t="s">
        <v>178</v>
      </c>
      <c r="B8" s="18" t="s">
        <v>171</v>
      </c>
      <c r="C8" s="19" t="s">
        <v>154</v>
      </c>
      <c r="D8" s="18" t="s">
        <v>155</v>
      </c>
      <c r="E8" s="20">
        <v>2000088658</v>
      </c>
      <c r="F8" s="22">
        <v>23</v>
      </c>
      <c r="G8" s="18" t="s">
        <v>4</v>
      </c>
      <c r="H8" s="21">
        <v>45216</v>
      </c>
      <c r="I8" s="1">
        <v>106.38</v>
      </c>
      <c r="J8" s="1">
        <v>2446.65</v>
      </c>
    </row>
    <row r="9" spans="1:10" x14ac:dyDescent="0.25">
      <c r="A9" s="18" t="s">
        <v>179</v>
      </c>
      <c r="B9" s="18" t="s">
        <v>171</v>
      </c>
      <c r="C9" s="19" t="s">
        <v>154</v>
      </c>
      <c r="D9" s="18" t="s">
        <v>155</v>
      </c>
      <c r="E9" s="20">
        <v>2000088659</v>
      </c>
      <c r="F9" s="22">
        <v>4</v>
      </c>
      <c r="G9" s="18" t="s">
        <v>4</v>
      </c>
      <c r="H9" s="21">
        <v>45216</v>
      </c>
      <c r="I9" s="1">
        <v>106.37</v>
      </c>
      <c r="J9" s="1">
        <v>425.47</v>
      </c>
    </row>
    <row r="10" spans="1:10" x14ac:dyDescent="0.25">
      <c r="A10" s="18" t="s">
        <v>180</v>
      </c>
      <c r="B10" s="18" t="s">
        <v>171</v>
      </c>
      <c r="C10" s="19" t="s">
        <v>5</v>
      </c>
      <c r="D10" s="18" t="s">
        <v>156</v>
      </c>
      <c r="E10" s="20">
        <v>2000088653</v>
      </c>
      <c r="F10" s="22">
        <v>9</v>
      </c>
      <c r="G10" s="18" t="s">
        <v>4</v>
      </c>
      <c r="H10" s="21">
        <v>45216</v>
      </c>
      <c r="I10" s="1">
        <v>2897.35</v>
      </c>
      <c r="J10" s="1">
        <v>26076.18</v>
      </c>
    </row>
    <row r="11" spans="1:10" x14ac:dyDescent="0.25">
      <c r="A11" s="18" t="s">
        <v>181</v>
      </c>
      <c r="B11" s="18" t="s">
        <v>171</v>
      </c>
      <c r="C11" s="19" t="s">
        <v>5</v>
      </c>
      <c r="D11" s="18" t="s">
        <v>156</v>
      </c>
      <c r="E11" s="20">
        <v>2000088666</v>
      </c>
      <c r="F11" s="22">
        <v>12</v>
      </c>
      <c r="G11" s="18" t="s">
        <v>4</v>
      </c>
      <c r="H11" s="21">
        <v>45216</v>
      </c>
      <c r="I11" s="1">
        <v>298.19</v>
      </c>
      <c r="J11" s="1">
        <v>3578.32</v>
      </c>
    </row>
    <row r="12" spans="1:10" x14ac:dyDescent="0.25">
      <c r="A12" s="18" t="s">
        <v>182</v>
      </c>
      <c r="B12" s="18" t="s">
        <v>171</v>
      </c>
      <c r="C12" s="19" t="s">
        <v>6</v>
      </c>
      <c r="D12" s="18" t="s">
        <v>157</v>
      </c>
      <c r="E12" s="20">
        <v>2000088675</v>
      </c>
      <c r="F12" s="22">
        <v>7</v>
      </c>
      <c r="G12" s="18" t="s">
        <v>4</v>
      </c>
      <c r="H12" s="21">
        <v>45216</v>
      </c>
      <c r="I12" s="1">
        <v>945.7</v>
      </c>
      <c r="J12" s="1">
        <v>6619.9</v>
      </c>
    </row>
    <row r="13" spans="1:10" x14ac:dyDescent="0.25">
      <c r="A13" s="18" t="s">
        <v>183</v>
      </c>
      <c r="B13" s="18" t="s">
        <v>171</v>
      </c>
      <c r="C13" s="19" t="s">
        <v>7</v>
      </c>
      <c r="D13" s="18" t="s">
        <v>158</v>
      </c>
      <c r="E13" s="20">
        <v>2000088678</v>
      </c>
      <c r="F13" s="22">
        <v>82</v>
      </c>
      <c r="G13" s="18" t="s">
        <v>4</v>
      </c>
      <c r="H13" s="21">
        <v>45216</v>
      </c>
      <c r="I13" s="1">
        <v>173.15</v>
      </c>
      <c r="J13" s="1">
        <v>14198.46</v>
      </c>
    </row>
    <row r="14" spans="1:10" x14ac:dyDescent="0.25">
      <c r="A14" s="18" t="s">
        <v>184</v>
      </c>
      <c r="B14" s="18" t="s">
        <v>171</v>
      </c>
      <c r="C14" s="19" t="s">
        <v>8</v>
      </c>
      <c r="D14" s="18" t="s">
        <v>159</v>
      </c>
      <c r="E14" s="20">
        <v>2000088663</v>
      </c>
      <c r="F14" s="22">
        <v>12</v>
      </c>
      <c r="G14" s="18" t="s">
        <v>4</v>
      </c>
      <c r="H14" s="21">
        <v>45216</v>
      </c>
      <c r="I14" s="1">
        <v>672.18</v>
      </c>
      <c r="J14" s="1">
        <v>8066.1</v>
      </c>
    </row>
    <row r="15" spans="1:10" x14ac:dyDescent="0.25">
      <c r="A15" s="18" t="s">
        <v>185</v>
      </c>
      <c r="B15" s="18" t="s">
        <v>171</v>
      </c>
      <c r="C15" s="19" t="s">
        <v>160</v>
      </c>
      <c r="D15" s="18" t="s">
        <v>161</v>
      </c>
      <c r="E15" s="20">
        <v>2000088656</v>
      </c>
      <c r="F15" s="22">
        <v>33</v>
      </c>
      <c r="G15" s="18" t="s">
        <v>4</v>
      </c>
      <c r="H15" s="21">
        <v>45216</v>
      </c>
      <c r="I15" s="1">
        <v>712.92</v>
      </c>
      <c r="J15" s="1">
        <v>23526.28</v>
      </c>
    </row>
    <row r="16" spans="1:10" x14ac:dyDescent="0.25">
      <c r="A16" s="18" t="s">
        <v>186</v>
      </c>
      <c r="B16" s="18" t="s">
        <v>171</v>
      </c>
      <c r="C16" s="19" t="s">
        <v>160</v>
      </c>
      <c r="D16" s="18" t="s">
        <v>161</v>
      </c>
      <c r="E16" s="20">
        <v>2000088657</v>
      </c>
      <c r="F16" s="22">
        <v>10</v>
      </c>
      <c r="G16" s="18" t="s">
        <v>4</v>
      </c>
      <c r="H16" s="21">
        <v>45216</v>
      </c>
      <c r="I16" s="1">
        <v>712.91</v>
      </c>
      <c r="J16" s="1">
        <v>7129.1</v>
      </c>
    </row>
    <row r="17" spans="1:10" x14ac:dyDescent="0.25">
      <c r="A17" s="18" t="s">
        <v>187</v>
      </c>
      <c r="B17" s="18" t="s">
        <v>171</v>
      </c>
      <c r="C17" s="19" t="s">
        <v>162</v>
      </c>
      <c r="D17" s="18" t="s">
        <v>163</v>
      </c>
      <c r="E17" s="20">
        <v>2000088655</v>
      </c>
      <c r="F17" s="22">
        <v>42</v>
      </c>
      <c r="G17" s="18" t="s">
        <v>4</v>
      </c>
      <c r="H17" s="21">
        <v>45216</v>
      </c>
      <c r="I17" s="1">
        <v>675.08</v>
      </c>
      <c r="J17" s="1">
        <v>28353.53</v>
      </c>
    </row>
    <row r="18" spans="1:10" x14ac:dyDescent="0.25">
      <c r="A18" s="18" t="s">
        <v>188</v>
      </c>
      <c r="B18" s="18" t="s">
        <v>171</v>
      </c>
      <c r="C18" s="19" t="s">
        <v>9</v>
      </c>
      <c r="D18" s="18" t="s">
        <v>164</v>
      </c>
      <c r="E18" s="20">
        <v>2000088680</v>
      </c>
      <c r="F18" s="22">
        <v>68</v>
      </c>
      <c r="G18" s="18" t="s">
        <v>4</v>
      </c>
      <c r="H18" s="21">
        <v>45216</v>
      </c>
      <c r="I18" s="1">
        <v>58.19</v>
      </c>
      <c r="J18" s="1">
        <v>3957.17</v>
      </c>
    </row>
    <row r="19" spans="1:10" x14ac:dyDescent="0.25">
      <c r="A19" s="18" t="s">
        <v>189</v>
      </c>
      <c r="B19" s="18" t="s">
        <v>171</v>
      </c>
      <c r="C19" s="19" t="s">
        <v>165</v>
      </c>
      <c r="D19" s="18" t="s">
        <v>166</v>
      </c>
      <c r="E19" s="20">
        <v>2000088660</v>
      </c>
      <c r="F19" s="22">
        <v>11</v>
      </c>
      <c r="G19" s="18" t="s">
        <v>4</v>
      </c>
      <c r="H19" s="21">
        <v>45216</v>
      </c>
      <c r="I19" s="1">
        <v>100.98</v>
      </c>
      <c r="J19" s="1">
        <v>1110.81</v>
      </c>
    </row>
    <row r="20" spans="1:10" x14ac:dyDescent="0.25">
      <c r="A20" s="18" t="s">
        <v>190</v>
      </c>
      <c r="B20" s="18" t="s">
        <v>171</v>
      </c>
      <c r="C20" s="19" t="s">
        <v>165</v>
      </c>
      <c r="D20" s="18" t="s">
        <v>166</v>
      </c>
      <c r="E20" s="20">
        <v>2000088661</v>
      </c>
      <c r="F20" s="22">
        <v>140</v>
      </c>
      <c r="G20" s="18" t="s">
        <v>4</v>
      </c>
      <c r="H20" s="21">
        <v>45216</v>
      </c>
      <c r="I20" s="1">
        <v>100.96</v>
      </c>
      <c r="J20" s="1">
        <v>14134.53</v>
      </c>
    </row>
    <row r="21" spans="1:10" x14ac:dyDescent="0.25">
      <c r="A21" s="18" t="s">
        <v>191</v>
      </c>
      <c r="B21" s="18" t="s">
        <v>171</v>
      </c>
      <c r="C21" s="19" t="s">
        <v>165</v>
      </c>
      <c r="D21" s="18" t="s">
        <v>166</v>
      </c>
      <c r="E21" s="20">
        <v>2000088671</v>
      </c>
      <c r="F21" s="22">
        <v>12</v>
      </c>
      <c r="G21" s="18" t="s">
        <v>4</v>
      </c>
      <c r="H21" s="21">
        <v>45216</v>
      </c>
      <c r="I21" s="1">
        <v>419.03</v>
      </c>
      <c r="J21" s="1">
        <v>5028.3999999999996</v>
      </c>
    </row>
    <row r="22" spans="1:10" x14ac:dyDescent="0.25">
      <c r="A22" s="18" t="s">
        <v>192</v>
      </c>
      <c r="B22" s="18" t="s">
        <v>171</v>
      </c>
      <c r="C22" s="19" t="s">
        <v>165</v>
      </c>
      <c r="D22" s="18" t="s">
        <v>166</v>
      </c>
      <c r="E22" s="20">
        <v>2000088672</v>
      </c>
      <c r="F22" s="22">
        <v>36</v>
      </c>
      <c r="G22" s="18" t="s">
        <v>4</v>
      </c>
      <c r="H22" s="21">
        <v>45216</v>
      </c>
      <c r="I22" s="1">
        <v>419.02</v>
      </c>
      <c r="J22" s="1">
        <v>15084.68</v>
      </c>
    </row>
    <row r="23" spans="1:10" x14ac:dyDescent="0.25">
      <c r="A23" s="18" t="s">
        <v>193</v>
      </c>
      <c r="B23" s="18" t="s">
        <v>171</v>
      </c>
      <c r="C23" s="19" t="s">
        <v>165</v>
      </c>
      <c r="D23" s="18" t="s">
        <v>166</v>
      </c>
      <c r="E23" s="20">
        <v>2000088673</v>
      </c>
      <c r="F23" s="22">
        <v>13</v>
      </c>
      <c r="G23" s="18" t="s">
        <v>4</v>
      </c>
      <c r="H23" s="21">
        <v>45216</v>
      </c>
      <c r="I23" s="1">
        <v>419.03</v>
      </c>
      <c r="J23" s="1">
        <v>5447.34</v>
      </c>
    </row>
    <row r="24" spans="1:10" x14ac:dyDescent="0.25">
      <c r="A24" s="18" t="s">
        <v>194</v>
      </c>
      <c r="B24" s="18" t="s">
        <v>171</v>
      </c>
      <c r="C24" s="19" t="s">
        <v>165</v>
      </c>
      <c r="D24" s="18" t="s">
        <v>166</v>
      </c>
      <c r="E24" s="20">
        <v>2000088674</v>
      </c>
      <c r="F24" s="22">
        <v>11</v>
      </c>
      <c r="G24" s="18" t="s">
        <v>4</v>
      </c>
      <c r="H24" s="21">
        <v>45216</v>
      </c>
      <c r="I24" s="1">
        <v>419.04</v>
      </c>
      <c r="J24" s="1">
        <v>4609.4399999999996</v>
      </c>
    </row>
    <row r="25" spans="1:10" x14ac:dyDescent="0.25">
      <c r="A25" s="18" t="s">
        <v>195</v>
      </c>
      <c r="B25" s="18" t="s">
        <v>171</v>
      </c>
      <c r="C25" s="19" t="s">
        <v>165</v>
      </c>
      <c r="D25" s="18" t="s">
        <v>166</v>
      </c>
      <c r="E25" s="20">
        <v>2000088676</v>
      </c>
      <c r="F25" s="22">
        <v>18</v>
      </c>
      <c r="G25" s="18" t="s">
        <v>4</v>
      </c>
      <c r="H25" s="21">
        <v>45216</v>
      </c>
      <c r="I25" s="1">
        <v>100.96</v>
      </c>
      <c r="J25" s="1">
        <v>1817.3</v>
      </c>
    </row>
    <row r="26" spans="1:10" x14ac:dyDescent="0.25">
      <c r="A26" s="18" t="s">
        <v>196</v>
      </c>
      <c r="B26" s="18" t="s">
        <v>171</v>
      </c>
      <c r="C26" s="19" t="s">
        <v>10</v>
      </c>
      <c r="D26" s="18" t="s">
        <v>167</v>
      </c>
      <c r="E26" s="20">
        <v>2000088662</v>
      </c>
      <c r="F26" s="22">
        <v>96</v>
      </c>
      <c r="G26" s="18" t="s">
        <v>4</v>
      </c>
      <c r="H26" s="21">
        <v>45216</v>
      </c>
      <c r="I26" s="1">
        <v>482.56</v>
      </c>
      <c r="J26" s="1">
        <v>65627.59</v>
      </c>
    </row>
    <row r="27" spans="1:10" x14ac:dyDescent="0.25">
      <c r="A27" s="18" t="s">
        <v>197</v>
      </c>
      <c r="B27" s="18" t="s">
        <v>171</v>
      </c>
      <c r="C27" s="19" t="s">
        <v>168</v>
      </c>
      <c r="D27" s="18" t="s">
        <v>169</v>
      </c>
      <c r="E27" s="20">
        <v>2000088679</v>
      </c>
      <c r="F27" s="22">
        <v>13</v>
      </c>
      <c r="G27" s="18" t="s">
        <v>4</v>
      </c>
      <c r="H27" s="21">
        <v>45216</v>
      </c>
      <c r="I27" s="1">
        <v>142.81</v>
      </c>
      <c r="J27" s="1">
        <v>1856.52</v>
      </c>
    </row>
    <row r="28" spans="1:10" x14ac:dyDescent="0.25">
      <c r="F28" s="31">
        <f>SUM(F8:F27)</f>
        <v>652</v>
      </c>
      <c r="J28" s="30">
        <f>SUM(J8:J27)</f>
        <v>239093.76999999996</v>
      </c>
    </row>
  </sheetData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11</vt:lpstr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2025-01-29T08:23:27Z</dcterms:modified>
</cp:coreProperties>
</file>